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65" yWindow="4725" windowWidth="15450" windowHeight="5955" tabRatio="764"/>
  </bookViews>
  <sheets>
    <sheet name="прил 1" sheetId="36" r:id="rId1"/>
    <sheet name="прил 2" sheetId="20" r:id="rId2"/>
    <sheet name="прил 3" sheetId="29" r:id="rId3"/>
    <sheet name="прил 4" sheetId="31" r:id="rId4"/>
    <sheet name="прил 4.1" sheetId="45" r:id="rId5"/>
    <sheet name="прил 5" sheetId="42" r:id="rId6"/>
    <sheet name="прил 5.1" sheetId="39" r:id="rId7"/>
    <sheet name="прил 5.2" sheetId="40" r:id="rId8"/>
    <sheet name="прил 5.3" sheetId="41" r:id="rId9"/>
    <sheet name="прил 5.4" sheetId="23" r:id="rId10"/>
    <sheet name="прил 5.5" sheetId="27" r:id="rId11"/>
    <sheet name="прил 6" sheetId="43" r:id="rId12"/>
    <sheet name="прил 7" sheetId="37" r:id="rId13"/>
    <sheet name="прил 8" sheetId="46" r:id="rId14"/>
    <sheet name="прил 9" sheetId="47" r:id="rId15"/>
    <sheet name="прил 10" sheetId="24" r:id="rId16"/>
    <sheet name="прил 11" sheetId="48" r:id="rId17"/>
  </sheets>
  <definedNames>
    <definedName name="_xlnm.Print_Titles" localSheetId="1">'прил 2'!$9:$12</definedName>
    <definedName name="_xlnm.Print_Titles" localSheetId="11">'прил 6'!$9:$13</definedName>
    <definedName name="_xlnm.Print_Area" localSheetId="0">'прил 1'!$A$1:$AA$110</definedName>
    <definedName name="_xlnm.Print_Area" localSheetId="16">'прил 11'!$A$5:$U$16</definedName>
  </definedNames>
  <calcPr calcId="145621"/>
</workbook>
</file>

<file path=xl/calcChain.xml><?xml version="1.0" encoding="utf-8"?>
<calcChain xmlns="http://schemas.openxmlformats.org/spreadsheetml/2006/main">
  <c r="E42" i="23" l="1"/>
  <c r="E41" i="23" s="1"/>
  <c r="F42" i="23"/>
  <c r="F41" i="23" s="1"/>
  <c r="G42" i="23"/>
  <c r="G41" i="23" s="1"/>
  <c r="H42" i="23"/>
  <c r="H41" i="23" s="1"/>
  <c r="I42" i="23"/>
  <c r="I41" i="23" s="1"/>
  <c r="J42" i="23"/>
  <c r="J41" i="23" s="1"/>
  <c r="K42" i="23"/>
  <c r="K41" i="23" s="1"/>
  <c r="L42" i="23"/>
  <c r="L41" i="23" s="1"/>
  <c r="M42" i="23"/>
  <c r="M41" i="23" s="1"/>
  <c r="N42" i="23"/>
  <c r="N41" i="23" s="1"/>
  <c r="O42" i="23"/>
  <c r="O41" i="23" s="1"/>
  <c r="P42" i="23"/>
  <c r="P41" i="23" s="1"/>
  <c r="Q42" i="23"/>
  <c r="Q41" i="23" s="1"/>
  <c r="R42" i="23"/>
  <c r="R41" i="23" s="1"/>
  <c r="S42" i="23"/>
  <c r="S41" i="23" s="1"/>
  <c r="T42" i="23"/>
  <c r="T41" i="23" s="1"/>
  <c r="U42" i="23"/>
  <c r="U41" i="23" s="1"/>
  <c r="V42" i="23"/>
  <c r="V41" i="23" s="1"/>
  <c r="W42" i="23"/>
  <c r="W41" i="23" s="1"/>
  <c r="X42" i="23"/>
  <c r="X41" i="23" s="1"/>
  <c r="Y42" i="23"/>
  <c r="Y41" i="23" s="1"/>
  <c r="Z42" i="23"/>
  <c r="Z41" i="23" s="1"/>
  <c r="AA42" i="23"/>
  <c r="AA41" i="23" s="1"/>
  <c r="AB42" i="23"/>
  <c r="AB41" i="23" s="1"/>
  <c r="D42" i="23"/>
  <c r="D41" i="23" s="1"/>
  <c r="E16" i="23"/>
  <c r="E15" i="23" s="1"/>
  <c r="F16" i="23"/>
  <c r="F15" i="23" s="1"/>
  <c r="G16" i="23"/>
  <c r="G15" i="23" s="1"/>
  <c r="H16" i="23"/>
  <c r="H15" i="23" s="1"/>
  <c r="I16" i="23"/>
  <c r="I15" i="23" s="1"/>
  <c r="J16" i="23"/>
  <c r="J15" i="23" s="1"/>
  <c r="K16" i="23"/>
  <c r="K15" i="23" s="1"/>
  <c r="L16" i="23"/>
  <c r="L15" i="23" s="1"/>
  <c r="M16" i="23"/>
  <c r="M15" i="23" s="1"/>
  <c r="N16" i="23"/>
  <c r="N15" i="23" s="1"/>
  <c r="O16" i="23"/>
  <c r="O15" i="23" s="1"/>
  <c r="P16" i="23"/>
  <c r="P15" i="23" s="1"/>
  <c r="Q16" i="23"/>
  <c r="Q15" i="23" s="1"/>
  <c r="R16" i="23"/>
  <c r="R15" i="23" s="1"/>
  <c r="S16" i="23"/>
  <c r="S15" i="23" s="1"/>
  <c r="T16" i="23"/>
  <c r="T15" i="23" s="1"/>
  <c r="U16" i="23"/>
  <c r="U15" i="23" s="1"/>
  <c r="V16" i="23"/>
  <c r="V15" i="23" s="1"/>
  <c r="W16" i="23"/>
  <c r="W15" i="23" s="1"/>
  <c r="X16" i="23"/>
  <c r="X15" i="23" s="1"/>
  <c r="Y16" i="23"/>
  <c r="Y15" i="23" s="1"/>
  <c r="Z16" i="23"/>
  <c r="Z15" i="23" s="1"/>
  <c r="AA16" i="23"/>
  <c r="AA15" i="23" s="1"/>
  <c r="AB16" i="23"/>
  <c r="D16" i="23"/>
  <c r="D15" i="23" s="1"/>
  <c r="L21" i="27" l="1"/>
  <c r="K21" i="27"/>
  <c r="I21" i="27"/>
  <c r="G21" i="27"/>
  <c r="E21" i="27"/>
  <c r="C19" i="27"/>
  <c r="A12" i="27"/>
  <c r="A13" i="27" s="1"/>
  <c r="A14" i="27" s="1"/>
  <c r="A15" i="27" s="1"/>
  <c r="A16" i="27" s="1"/>
  <c r="D15" i="27" l="1"/>
  <c r="D11" i="27"/>
  <c r="D14" i="27"/>
  <c r="D17" i="27"/>
  <c r="D16" i="27"/>
  <c r="D13" i="27"/>
  <c r="D18" i="27"/>
  <c r="D12" i="27"/>
  <c r="D19" i="27" l="1"/>
</calcChain>
</file>

<file path=xl/sharedStrings.xml><?xml version="1.0" encoding="utf-8"?>
<sst xmlns="http://schemas.openxmlformats.org/spreadsheetml/2006/main" count="1327" uniqueCount="706">
  <si>
    <t>Код бюджетной классификации расходов бюджета</t>
  </si>
  <si>
    <t>КЦСР</t>
  </si>
  <si>
    <t>КВР</t>
  </si>
  <si>
    <t>А</t>
  </si>
  <si>
    <t>Итого</t>
  </si>
  <si>
    <t>N п/п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</si>
  <si>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</si>
  <si>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</si>
  <si>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</si>
  <si>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</si>
  <si>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</si>
  <si>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Телефон:_______________________________________</t>
  </si>
  <si>
    <t>в том числе:</t>
  </si>
  <si>
    <t>Наименование расходного обязательства</t>
  </si>
  <si>
    <t>проект</t>
  </si>
  <si>
    <t>штатная численность, ед.</t>
  </si>
  <si>
    <t>ВСЕГО ОПЛАТА ТРУДА</t>
  </si>
  <si>
    <t>Перемещаемый объем бюджетных ассигнований (тыс.руб.)</t>
  </si>
  <si>
    <t>наименование</t>
  </si>
  <si>
    <t>код</t>
  </si>
  <si>
    <t>Раздел, подраздел</t>
  </si>
  <si>
    <t>Изменение объемов действующих расходных обязательств</t>
  </si>
  <si>
    <t>Объем принимаемых расходных обязательств</t>
  </si>
  <si>
    <t>1.</t>
  </si>
  <si>
    <t>2.</t>
  </si>
  <si>
    <t>3.</t>
  </si>
  <si>
    <t>4.</t>
  </si>
  <si>
    <t>№ п/п</t>
  </si>
  <si>
    <t>рублей</t>
  </si>
  <si>
    <t>Наименование должностей</t>
  </si>
  <si>
    <t xml:space="preserve">категории, группы </t>
  </si>
  <si>
    <t>Диапазон должностного оклада (вознаграждения)</t>
  </si>
  <si>
    <t>Установленный должностной оклад (вознаг-раждение)</t>
  </si>
  <si>
    <t>Надбавка за выслугу лет (до 30%)</t>
  </si>
  <si>
    <t>Денежное поощрение</t>
  </si>
  <si>
    <t>Районный коэффициент и северная надбавка на год (120%)</t>
  </si>
  <si>
    <t>Итого месячный фонд оплаты труда</t>
  </si>
  <si>
    <t xml:space="preserve">ВСЕГО ФОТ НА ГОД </t>
  </si>
  <si>
    <t xml:space="preserve">схема заполнения: </t>
  </si>
  <si>
    <t>мин.</t>
  </si>
  <si>
    <t>макс.</t>
  </si>
  <si>
    <t>%</t>
  </si>
  <si>
    <t>установ-ленный размер</t>
  </si>
  <si>
    <t>установленный размер</t>
  </si>
  <si>
    <t>Всего:</t>
  </si>
  <si>
    <t>Должность</t>
  </si>
  <si>
    <t>Диапазон должностных окладов</t>
  </si>
  <si>
    <t>Установ-ленный должностной оклад</t>
  </si>
  <si>
    <t xml:space="preserve">Специальный коэффициент, увеличивающий установленные должностные оклады в Представительстве ХМАО - Югры при Правительстве РФ (в г. Москве) 
</t>
  </si>
  <si>
    <t>Размер надбавки за выслугу лет                    (до 30%)</t>
  </si>
  <si>
    <t>Размер районного коэффициента (70%)</t>
  </si>
  <si>
    <t>Размер северной надбавки (до 50%)</t>
  </si>
  <si>
    <t>Фонд ежемесячного премирования (до 115%)</t>
  </si>
  <si>
    <t>Фонд премирования по результатам работы за год</t>
  </si>
  <si>
    <t>Фонд единовременной выплаты к отпуску</t>
  </si>
  <si>
    <t>ВСЕГО фонд оплаты труда на год</t>
  </si>
  <si>
    <t>ВСЕГО:</t>
  </si>
  <si>
    <t>Справочно: средняя зарплата на 1 работника, рублей</t>
  </si>
  <si>
    <t>среднесписочная численность, ед.</t>
  </si>
  <si>
    <t>Наименование мероприятия</t>
  </si>
  <si>
    <t>Исполнитель:</t>
  </si>
  <si>
    <t>Примечание  (указать обоснование изменений)</t>
  </si>
  <si>
    <t>…</t>
  </si>
  <si>
    <t>Дата предоставления:___________________________</t>
  </si>
  <si>
    <t>из них:</t>
  </si>
  <si>
    <t>Категории работников</t>
  </si>
  <si>
    <t>Наименование государственного учреждения (кратко)</t>
  </si>
  <si>
    <t>Наименование ГРБС</t>
  </si>
  <si>
    <t>Штатная численность, единиц</t>
  </si>
  <si>
    <t>Среднесписочная численность работников, чел.</t>
  </si>
  <si>
    <t>за счёт бюджета</t>
  </si>
  <si>
    <t xml:space="preserve"> заработная  плата</t>
  </si>
  <si>
    <t xml:space="preserve">начисления на заработную плату </t>
  </si>
  <si>
    <t>Б</t>
  </si>
  <si>
    <t>х</t>
  </si>
  <si>
    <t>4=5+6</t>
  </si>
  <si>
    <t>АУ "……"</t>
  </si>
  <si>
    <t xml:space="preserve"> - категории работников, подпадающие под действие указов Президента Российской Федерации от 2012 года, из них:</t>
  </si>
  <si>
    <t>1.1.</t>
  </si>
  <si>
    <t xml:space="preserve"> - Педагогические работники образовательных организаций общего образования</t>
  </si>
  <si>
    <t>1.2.</t>
  </si>
  <si>
    <t xml:space="preserve"> - Педагогические работники дошкольных образовательных организаций</t>
  </si>
  <si>
    <t>1.3.</t>
  </si>
  <si>
    <t xml:space="preserve">  - Педагогические работники дополнительного образования детей</t>
  </si>
  <si>
    <t>1.4.</t>
  </si>
  <si>
    <t xml:space="preserve"> - Педагогические работники организаций для детей-сирот и детей, оставшихся без попечения родителей  </t>
  </si>
  <si>
    <t>1.5.</t>
  </si>
  <si>
    <t xml:space="preserve">  - Преподаватели и мастера производственного обучения образовательных учреждений начального и среднего профессионального образования</t>
  </si>
  <si>
    <t>1.6.</t>
  </si>
  <si>
    <t xml:space="preserve"> - Преподаватели образовательных организаций высшего профессионального образования</t>
  </si>
  <si>
    <t>1.7.</t>
  </si>
  <si>
    <t xml:space="preserve">  - Научные сотрудники</t>
  </si>
  <si>
    <t>1.8.</t>
  </si>
  <si>
    <t xml:space="preserve">  - Работники учреждений культуры</t>
  </si>
  <si>
    <t>1.9.</t>
  </si>
  <si>
    <t xml:space="preserve"> -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услуги, (обеспечивающие предоставление медицинских услуг)</t>
  </si>
  <si>
    <t>1.10.</t>
  </si>
  <si>
    <t xml:space="preserve"> - Средний медицинский (фармацевтический) персонал (персонал, обеспечивающий предоставление медицинских услуг)</t>
  </si>
  <si>
    <t>1.11.</t>
  </si>
  <si>
    <t xml:space="preserve">  - Младший медицинский персонал (персонал, обеспечивающий предоставление медицинских услуг)</t>
  </si>
  <si>
    <t>1.12.</t>
  </si>
  <si>
    <t xml:space="preserve">  - Социальные работники</t>
  </si>
  <si>
    <t>1.13.</t>
  </si>
  <si>
    <t xml:space="preserve">  - категории работников Условно-отнесенные к Указам, из них:</t>
  </si>
  <si>
    <t>2.2.</t>
  </si>
  <si>
    <t xml:space="preserve"> - низкооплачиваемые категории работников, которым производятся доплаты до уровня не ниже установленной федеральным законом величины МРОТ (с учётом определения Конституционного Суда Российской Федерации от 7.12.2017 года № 38-П).</t>
  </si>
  <si>
    <t>"________"   ______________________   ___________г.</t>
  </si>
  <si>
    <t>Исполнитель (ФИО, телефон)   ______________________</t>
  </si>
  <si>
    <t>за счёт бюджета автономного округа</t>
  </si>
  <si>
    <t>за счёт бюджета АО</t>
  </si>
  <si>
    <t>за счёт иной, приносящейход деятельности</t>
  </si>
  <si>
    <t>за счёт иной, приноящей доход деят.</t>
  </si>
  <si>
    <t>5=9+13</t>
  </si>
  <si>
    <t>7=11+15</t>
  </si>
  <si>
    <t>8=9+10+11</t>
  </si>
  <si>
    <t>12=13+14+15</t>
  </si>
  <si>
    <t>18=19+20+21</t>
  </si>
  <si>
    <t>19=23+27</t>
  </si>
  <si>
    <t>21=25+29</t>
  </si>
  <si>
    <t>22=23+24+25</t>
  </si>
  <si>
    <t>26=27+28+29</t>
  </si>
  <si>
    <t>КОСГУ</t>
  </si>
  <si>
    <t>От передающей стороны:</t>
  </si>
  <si>
    <t>От принимающей стороны:</t>
  </si>
  <si>
    <t>(должность)</t>
  </si>
  <si>
    <t>(подпись)</t>
  </si>
  <si>
    <t>(расшифровка подписи)</t>
  </si>
  <si>
    <t xml:space="preserve">Руководитель финансово-экономической службы </t>
  </si>
  <si>
    <t>Исполнитель</t>
  </si>
  <si>
    <t>Телефон:</t>
  </si>
  <si>
    <t>Дата подписания:</t>
  </si>
  <si>
    <t>* дополнительно предоставляется расшифровка в разрезе муниципальных образований автономного округа</t>
  </si>
  <si>
    <t xml:space="preserve"> (итого по МО *)</t>
  </si>
  <si>
    <t>Справочно:    среднемесячная заработная плата на 1 работника за счёт всех источников, рублей</t>
  </si>
  <si>
    <t>Объём дополнительных средств, предусмотренных МО (по инфрм.МО)</t>
  </si>
  <si>
    <t>отклонение (+,-)</t>
  </si>
  <si>
    <t xml:space="preserve">Работники муниципальных  образовательных организаций дополнительного образования детей (всех ведомств) </t>
  </si>
  <si>
    <t>Работники муниципальных  учреждений культуры</t>
  </si>
  <si>
    <t>3=1-2</t>
  </si>
  <si>
    <t>итого по МО:</t>
  </si>
  <si>
    <t>по информации в МИНтруд</t>
  </si>
  <si>
    <t xml:space="preserve">среднесписочная  численность педагогических работников </t>
  </si>
  <si>
    <t>Бюджетная классификации расходов бюджета</t>
  </si>
  <si>
    <t>дополнительная кл.</t>
  </si>
  <si>
    <t>сокращение объемов незавершенного строительства по объектам, сроки завершения которых значительно превысили плановые или строительство прекращено, оценка указанных объектов незавершенного строительства на предмет целесообразности продолжения строительства или продажи по остаточной стоимости</t>
  </si>
  <si>
    <t>установление минимального размера фактически произведённых подрядчиком расходов, при достижении которых осуществляется их оплата</t>
  </si>
  <si>
    <t>в том числе реальная экономия</t>
  </si>
  <si>
    <r>
      <t xml:space="preserve">Бюджетный эффект (-),  </t>
    </r>
    <r>
      <rPr>
        <i/>
        <sz val="10"/>
        <rFont val="Times New Roman"/>
        <family val="1"/>
        <charset val="204"/>
      </rPr>
      <t>тыс.рублей</t>
    </r>
  </si>
  <si>
    <t>Описание результата (+,-), планируемого к достижению с указанием периода и единиц измерения *</t>
  </si>
  <si>
    <t xml:space="preserve">Передача несвойственных функций, обслуживающего персонала и непрофильных специалистов учреждений на аутсорсинг, в том числе уменьшение численности обслуживающего персонала и непрофильных специалистов учреждений </t>
  </si>
  <si>
    <t>Реализация мероприятий по энергосбережению</t>
  </si>
  <si>
    <t xml:space="preserve">1. </t>
  </si>
  <si>
    <t>3.1.</t>
  </si>
  <si>
    <r>
      <t xml:space="preserve">Единица измерения: </t>
    </r>
    <r>
      <rPr>
        <i/>
        <sz val="11"/>
        <color indexed="8"/>
        <rFont val="Times New Roman"/>
        <family val="1"/>
        <charset val="204"/>
      </rPr>
      <t>тыс.рублей</t>
    </r>
    <r>
      <rPr>
        <sz val="11"/>
        <color indexed="8"/>
        <rFont val="Times New Roman"/>
        <family val="1"/>
        <charset val="204"/>
      </rPr>
      <t xml:space="preserve"> </t>
    </r>
  </si>
  <si>
    <t>Наименование мероприятия, цели (направления) расходования средств</t>
  </si>
  <si>
    <t>Примечание*</t>
  </si>
  <si>
    <t>….</t>
  </si>
  <si>
    <t>2.1.</t>
  </si>
  <si>
    <t>4.1.</t>
  </si>
  <si>
    <t>Примечание</t>
  </si>
  <si>
    <t>Всего</t>
  </si>
  <si>
    <t>средства бюджета автономного округа</t>
  </si>
  <si>
    <t>средства федерального бюджета</t>
  </si>
  <si>
    <t>Реквизиты НПА</t>
  </si>
  <si>
    <t xml:space="preserve"> Цель, направление расходования средств</t>
  </si>
  <si>
    <t>Норма БК РФ (пункт, статья)</t>
  </si>
  <si>
    <t>Код вида расходов бюджетной классификации</t>
  </si>
  <si>
    <t>Объем субсидии,тыс.рублей</t>
  </si>
  <si>
    <t>2.Наименование субвенции, итого, в т.ч.:</t>
  </si>
  <si>
    <t>Муниципальные учреждения, в части переданных полномочий</t>
  </si>
  <si>
    <t xml:space="preserve">Устранение избыточных, дублирующих функций (укрупнение, объединение органов власти путём слияния, присоединения, передачи функций) </t>
  </si>
  <si>
    <t>Повышение эффективности расходов на текущее содержание органов власти, централизация отдельных функций, развитие предоставления государственных услуг в электронной форме</t>
  </si>
  <si>
    <t>2.3.</t>
  </si>
  <si>
    <t>2.4.</t>
  </si>
  <si>
    <t>2.5.</t>
  </si>
  <si>
    <t>2.6.</t>
  </si>
  <si>
    <t>2.7.</t>
  </si>
  <si>
    <t>2.8.</t>
  </si>
  <si>
    <t>2.9.</t>
  </si>
  <si>
    <t>Х</t>
  </si>
  <si>
    <r>
      <t xml:space="preserve">Передающая сторона </t>
    </r>
    <r>
      <rPr>
        <i/>
        <sz val="14"/>
        <rFont val="Times New Roman"/>
        <family val="1"/>
        <charset val="204"/>
      </rPr>
      <t>(наименование ГРБС)</t>
    </r>
  </si>
  <si>
    <r>
      <t>Принимающая сторона</t>
    </r>
    <r>
      <rPr>
        <b/>
        <i/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(наименование ГРБС)</t>
    </r>
  </si>
  <si>
    <t>Иные направления (расшифровать)</t>
  </si>
  <si>
    <t>2.10.</t>
  </si>
  <si>
    <t>Повышение эффективности расходов, связанных с предоставлением бюджетных средств хозяйствующим субъектам</t>
  </si>
  <si>
    <t>Повышение эффективности инвестиционных расходов</t>
  </si>
  <si>
    <r>
      <t xml:space="preserve">Иные направления повышения эффективности бюджетных расходов  </t>
    </r>
    <r>
      <rPr>
        <i/>
        <sz val="10"/>
        <rFont val="Times New Roman"/>
        <family val="1"/>
        <charset val="204"/>
      </rPr>
      <t>(продолжить перечень)</t>
    </r>
  </si>
  <si>
    <t>В</t>
  </si>
  <si>
    <t>Повышение эффективности расходов на муницпальное управление</t>
  </si>
  <si>
    <t>Планируемые к принятию решения                                                            (конкретизируются меры, принимаемые (планируемые), соответствующие наименованию мероприятия)</t>
  </si>
  <si>
    <t>Повышение эффективности использования муницпального имущества</t>
  </si>
  <si>
    <t>Повышение эффективности расходов на содержание бюджетной сети, а также расходов, связанных с предоставлением субсидий и иных мер поддержки негосударственным учреждениям</t>
  </si>
  <si>
    <t>Реорганизация муницпальных учреждений путем присоединения, слияния, ликвидации</t>
  </si>
  <si>
    <t>Реструктуризация бюджетной сети, включая изменение типа существующих муницпальных учреждений, перепрофилирование муницпальных учреждений</t>
  </si>
  <si>
    <t xml:space="preserve">Оптимизация штатной численности муницпальных учреждений </t>
  </si>
  <si>
    <t>Повышение эффективности использования муниципального имущества</t>
  </si>
  <si>
    <t>Централизация отдельных функций муниципальных  учреждений (создание централизованных служб)</t>
  </si>
  <si>
    <t>Включение в нормативные затраты на содержание имущества только затрат на имущество, используемого для выполнения муниципального задания, а также отказ от содержания имущества, неиспользуемого для выполнения муниципального задания</t>
  </si>
  <si>
    <t xml:space="preserve">Повышение качества и расширение спектра муниципальных услуг, в том числе перечня платных услуг, связанных с основной и сопутствующей деятельностью учреждения </t>
  </si>
  <si>
    <t xml:space="preserve">Оптимизация (сокращение) бюджетных ассигнований на предоставление субсидий иным организациям (за исключением государственных). Оценка эффекивности предоставления субсидий организациям СМИ, ТВ, некоммерческим организациям, осуществляющим развитие игровых, приоритетных видов спорта, транспортным предприятиям и др. Оценка всех видов муниципальных преференций юридическим лицам (льготы, субсидии, компенсация %-ставок по кредитам, гарантии и др.) и финансового результата для бюджета. Оптимизация (сокращение) отдельных видов преференций </t>
  </si>
  <si>
    <t>4.2.</t>
  </si>
  <si>
    <t>по действующим  расходным обязательствам</t>
  </si>
  <si>
    <t xml:space="preserve">Главный распорядитель бюджетных средств </t>
  </si>
  <si>
    <t xml:space="preserve">Раздел, подраздел </t>
  </si>
  <si>
    <t>Целевая статья</t>
  </si>
  <si>
    <t>Вид расходов</t>
  </si>
  <si>
    <r>
      <t xml:space="preserve">Единица измерения: </t>
    </r>
    <r>
      <rPr>
        <b/>
        <i/>
        <sz val="8"/>
        <rFont val="Times New Roman"/>
        <family val="1"/>
        <charset val="204"/>
      </rPr>
      <t xml:space="preserve">тыс.руб. </t>
    </r>
  </si>
  <si>
    <t>Наименование показателя</t>
  </si>
  <si>
    <t>Отклонение, (% ) к роста, уменьшения к испол. за 2016 год</t>
  </si>
  <si>
    <t>Расчет по Методическим указаниям Комфина</t>
  </si>
  <si>
    <t>7=5-4+6</t>
  </si>
  <si>
    <t>1. Социально - значимые расходы, в том числе:</t>
  </si>
  <si>
    <t>1.1.1. Заработная плата</t>
  </si>
  <si>
    <t>1.1.2. Начисления на выплаты по оплате труда</t>
  </si>
  <si>
    <t>1.2. Коммунальные услуги</t>
  </si>
  <si>
    <t>1.3.1. Пенсии, пособия и выплаты по пенсионному, социальному и медицинскому страхованию населения</t>
  </si>
  <si>
    <t>1.4. Увеличение стоимости материальных запасов, всего</t>
  </si>
  <si>
    <t>2. Первоочередные расходы, в том числе:</t>
  </si>
  <si>
    <t xml:space="preserve">из них по видам </t>
  </si>
  <si>
    <t>3. Остальные расходы, в том числе:</t>
  </si>
  <si>
    <t>ИТОГО РАСХОДОВ</t>
  </si>
  <si>
    <t xml:space="preserve">Руководитель    </t>
  </si>
  <si>
    <t>Контакты: номер телефона</t>
  </si>
  <si>
    <t>_____________________</t>
  </si>
  <si>
    <t xml:space="preserve">дата составления </t>
  </si>
  <si>
    <t>Расходы муниципальных  учреждений района, осуществление которых предполагается за счёт доходов, получаемых казёнными, бюджетными и автономными учреждениями от приносящей доход деятельности</t>
  </si>
  <si>
    <t>Наименование (КОД) Главного распорядителя бюджетных средств района__</t>
  </si>
  <si>
    <r>
      <t xml:space="preserve">Единица измерения: </t>
    </r>
    <r>
      <rPr>
        <i/>
        <sz val="10"/>
        <rFont val="Times New Roman"/>
        <family val="1"/>
        <charset val="204"/>
      </rPr>
      <t xml:space="preserve">тыс.рублей  </t>
    </r>
  </si>
  <si>
    <t>Наименование услуги</t>
  </si>
  <si>
    <t>Код дохода по бюджетной классификации</t>
  </si>
  <si>
    <t>1. ДОХОДЫ</t>
  </si>
  <si>
    <t>Доходы - всего, в том числе:</t>
  </si>
  <si>
    <t>2. РАСХОДЫ</t>
  </si>
  <si>
    <t>(должность, подпись, расшифровка подписи)</t>
  </si>
  <si>
    <t>____________________</t>
  </si>
  <si>
    <t>Решение Думы Кондинского района от 21.04.2011 года № 81 "Об утверждении Положения о размерах и условиях оплаты труда выборных должностных лиц, осуществляющих свои полномочия на постоянной основе и муниципальных служащих органов местного самоуправления Кондинского района" с учетом изменений и дополнений</t>
  </si>
  <si>
    <t>руб.</t>
  </si>
  <si>
    <t>Надбавка за особые условия муниципальной службы; (в соответствии с решением Думы Кондинского района от 21.04.2011 №81 ( с изм.)</t>
  </si>
  <si>
    <t xml:space="preserve"> Ежемесячная (персональная) выплата за сложность, напряженность и высокие достижения в работе (в соответствии с решением Думы Кондинского района  от 21.04.2011 №81 (с изм)</t>
  </si>
  <si>
    <t xml:space="preserve"> Ежемесячная надбавка за работу со сведениями, составляющие государственную тайну </t>
  </si>
  <si>
    <t>Ежемесячная надбавка за классный чин</t>
  </si>
  <si>
    <t>СТРАХОВЫЕ ВЗНОСЫ</t>
  </si>
  <si>
    <t>Итого месячный фонд оплаты труда в соотвестии с расчетом</t>
  </si>
  <si>
    <t xml:space="preserve">Отклонение расчетного месячного ФОТ от МРОТ </t>
  </si>
  <si>
    <t>по штатному расписанию</t>
  </si>
  <si>
    <t>п.4 х п.5</t>
  </si>
  <si>
    <t>п.4 х п.7</t>
  </si>
  <si>
    <t>п.4 х п.9</t>
  </si>
  <si>
    <t>п.4 х (до30%)</t>
  </si>
  <si>
    <t>п.4 х п.12</t>
  </si>
  <si>
    <t>(п.4+п.6+п.8+п.10+п.11+п.13+п.14) * 120%</t>
  </si>
  <si>
    <t>п.4+п.6+п.8+п.10+п.11+п.13+п.14+п.15</t>
  </si>
  <si>
    <t>п.16-17</t>
  </si>
  <si>
    <t>Постановление администрации Кондинского района от 08.11.2012 №1875 "О размерах, условиях оплаты труда и социальной защищенности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муниципального образования Кондинский район" (с изменениями и дополнениями)</t>
  </si>
  <si>
    <t>Размер надбавки за особые условия работы (до 60 %)</t>
  </si>
  <si>
    <t>Фонд премирования по результатам работы за квартал</t>
  </si>
  <si>
    <t xml:space="preserve">по распоря-жению главы района </t>
  </si>
  <si>
    <t>п.4   х (до 60%)</t>
  </si>
  <si>
    <t>п.4  х (до 30%)</t>
  </si>
  <si>
    <t>(п.4 +п.5+п.6) х (до 115%)</t>
  </si>
  <si>
    <t>(п.4 +п.5+п.6+п.7) х 70%</t>
  </si>
  <si>
    <t>(п.4+п.5+п.6+п.7) х (до 50%)</t>
  </si>
  <si>
    <t>(наименование нормативного документа регламентирующего Порядок оплаты труда в учреждении)</t>
  </si>
  <si>
    <t>Должностной оклад по штатному расписанию</t>
  </si>
  <si>
    <t>Установ-ленный должностной оклад по приказу руководителя</t>
  </si>
  <si>
    <t>Надбавка ……….</t>
  </si>
  <si>
    <t xml:space="preserve">Фонд ежемесячного премирования </t>
  </si>
  <si>
    <t xml:space="preserve">Предложения по распределению прогнозных </t>
  </si>
  <si>
    <t xml:space="preserve"> Перечень направлений и объемы бюджетных ассигнований бюджета района, передаваемые бюджетным и автономным учреждениям в виде субсидий на иные цели</t>
  </si>
  <si>
    <t>Наименование (КОД) Главного распорядителя бюджетных средств района ____________________________________________</t>
  </si>
  <si>
    <t>Наименование (КОД) Главного распорядителя бюджетных средств района ____________________________________________________</t>
  </si>
  <si>
    <t>Информация об объёмах бюджетных ассигнований на оплату труда</t>
  </si>
  <si>
    <t>Наименование (КОД) Главного распорядителя бюджетных средств района</t>
  </si>
  <si>
    <r>
      <t>расходы (</t>
    </r>
    <r>
      <rPr>
        <b/>
        <i/>
        <sz val="11"/>
        <rFont val="Times New Roman"/>
        <family val="1"/>
        <charset val="204"/>
      </rPr>
      <t>заработная плата с начислениями на неё</t>
    </r>
    <r>
      <rPr>
        <b/>
        <sz val="11"/>
        <rFont val="Times New Roman"/>
        <family val="1"/>
        <charset val="204"/>
      </rPr>
      <t>)- всего, тыс.руб., их них:</t>
    </r>
  </si>
  <si>
    <t xml:space="preserve"> ср-ва федер.бюджета</t>
  </si>
  <si>
    <t>ср-ва окруж.бюджета</t>
  </si>
  <si>
    <t xml:space="preserve"> ср-ва мест.бюджета</t>
  </si>
  <si>
    <t>в т. заработная плата- всего, из них:</t>
  </si>
  <si>
    <t>в т.ч.начисления на заработную плату - всего, их них:</t>
  </si>
  <si>
    <t>Денежное содержание работников органов местного самоуправления</t>
  </si>
  <si>
    <t>Работников муниципальных  учреждений                          (КУ, БУ, АУ)</t>
  </si>
  <si>
    <t>из них работников муниципальных учреждений, попдпадающих под действие Указов Президента Российской Федерации - всего</t>
  </si>
  <si>
    <t>Муниципальная программа ___________________________________________________________________________</t>
  </si>
  <si>
    <t xml:space="preserve">Информация о численности и расходах на оплату труда в разрезе категорий работников муниципальных учреждений района                                                    </t>
  </si>
  <si>
    <t>1. Муницпальные учреждения - итого, в т.ч.:</t>
  </si>
  <si>
    <t xml:space="preserve">за счёт бюджета </t>
  </si>
  <si>
    <t>Наименование учреждения</t>
  </si>
  <si>
    <t xml:space="preserve">Приложение 1 </t>
  </si>
  <si>
    <t xml:space="preserve">Приложение 2 </t>
  </si>
  <si>
    <t>Приложение 3</t>
  </si>
  <si>
    <t>Приложение 4</t>
  </si>
  <si>
    <t>Приложение 5</t>
  </si>
  <si>
    <t>4=5</t>
  </si>
  <si>
    <t>6=9+12</t>
  </si>
  <si>
    <t>7=8+9</t>
  </si>
  <si>
    <t>10=11+12</t>
  </si>
  <si>
    <t>17=20+23</t>
  </si>
  <si>
    <t>18=21+24</t>
  </si>
  <si>
    <t>22=23+24</t>
  </si>
  <si>
    <t>16=17</t>
  </si>
  <si>
    <t xml:space="preserve"> КОСГУ (детализировать)</t>
  </si>
  <si>
    <t>1.1. Оплата труда, начисления на выплаты по оплате труда</t>
  </si>
  <si>
    <t>1.3.2. Пособия по социальной помощи населению в денежной форме</t>
  </si>
  <si>
    <t>1.3.3. Пособия по социальной помощи населению в натуральной форме</t>
  </si>
  <si>
    <t>1.4.1. Увеличение стоимости лекарственных препаратов и материалов, применяемых в медицинских целях</t>
  </si>
  <si>
    <t>1.4.2. Увеличение стоимости продуктов питания</t>
  </si>
  <si>
    <t xml:space="preserve">2.1.1. </t>
  </si>
  <si>
    <t xml:space="preserve">2.1.2. </t>
  </si>
  <si>
    <t>2.1. Прочие несоциальные выплаты персоналу в денежной форме,  всего - в том числе расписать по видам расходов:</t>
  </si>
  <si>
    <t xml:space="preserve">2.1.3. </t>
  </si>
  <si>
    <t>2.2.1.</t>
  </si>
  <si>
    <t>2.6. Обслуживание государственного (муниципального) долга, в том числе:</t>
  </si>
  <si>
    <t>2.6.1.  Обслуживание внутреннего долга</t>
  </si>
  <si>
    <t>2.6.2. Обслуживание внешнего долга</t>
  </si>
  <si>
    <t>из них по видам расходов</t>
  </si>
  <si>
    <t>243</t>
  </si>
  <si>
    <t>340</t>
  </si>
  <si>
    <t xml:space="preserve">* в примечании приводятся обоснования необходимости передачи бюджетным и автономным учреждениям субсидии на иные цели (в т.ч. невозможность реализации через муниципальное задание) </t>
  </si>
  <si>
    <t>Наименование муницпальной программы</t>
  </si>
  <si>
    <t>Приложение № 8</t>
  </si>
  <si>
    <t>Приложение № 7</t>
  </si>
  <si>
    <t>Приложение 5.2</t>
  </si>
  <si>
    <t>Приложение 5.1</t>
  </si>
  <si>
    <t>Приложение 5.3</t>
  </si>
  <si>
    <t>Приложение 5.4</t>
  </si>
  <si>
    <t>Приложение 5.5</t>
  </si>
  <si>
    <t>5.</t>
  </si>
  <si>
    <r>
      <t xml:space="preserve">Расходы на заработную плату и начисления на неё - всего, </t>
    </r>
    <r>
      <rPr>
        <i/>
        <sz val="10"/>
        <color theme="1"/>
        <rFont val="Times New Roman"/>
        <family val="1"/>
        <charset val="204"/>
      </rPr>
      <t>тыс.рублей</t>
    </r>
  </si>
  <si>
    <r>
      <t xml:space="preserve"> - категории работников, </t>
    </r>
    <r>
      <rPr>
        <b/>
        <u/>
        <sz val="11"/>
        <color theme="1"/>
        <rFont val="Times New Roman"/>
        <family val="1"/>
        <charset val="204"/>
      </rPr>
      <t>не подпадающие</t>
    </r>
    <r>
      <rPr>
        <b/>
        <sz val="11"/>
        <color theme="1"/>
        <rFont val="Times New Roman"/>
        <family val="1"/>
        <charset val="204"/>
      </rPr>
      <t xml:space="preserve"> под действие указов Президента Российской Федерации от 2012 года, из них:</t>
    </r>
  </si>
  <si>
    <t>среднемесячная заработная плата, рублей</t>
  </si>
  <si>
    <t>214</t>
  </si>
  <si>
    <t>267</t>
  </si>
  <si>
    <t>2.2.1. льготный проезд</t>
  </si>
  <si>
    <t>227</t>
  </si>
  <si>
    <t>2.2. Прочие несоциальные выплаты персоналу в денежной форме,  всего - в том числе расписать по видам расходов:</t>
  </si>
  <si>
    <t>2.2.2.</t>
  </si>
  <si>
    <t>2.3. Социальные компенсации персоналу в натуральной форме,  всего - в том числе расписать по видам расходов:</t>
  </si>
  <si>
    <t>2.4. Услуги связи, всего</t>
  </si>
  <si>
    <t>2.5. Транспортные услуги</t>
  </si>
  <si>
    <t>2.4.1.</t>
  </si>
  <si>
    <t>3.1. Арендная плата за пользование имуществом (за исключением земельных участков и других обособленных природных объектов)</t>
  </si>
  <si>
    <t>3.2.Работы, услуги по содержанию имущества, всего - в том числе:</t>
  </si>
  <si>
    <t>3.2.1…….</t>
  </si>
  <si>
    <t>3.3. Прочие работы, услуги, всего</t>
  </si>
  <si>
    <t>3.3.1….…</t>
  </si>
  <si>
    <t>3.3. Страхование, всего</t>
  </si>
  <si>
    <t>Обеспечение жильем детей-сирот и лиц из числа детей-сирот и детей, оставшихся без попечения родителей</t>
  </si>
  <si>
    <t>8.2.3.</t>
  </si>
  <si>
    <t>Выплаты (пособия, компенсации и пр.) и натуральная помощь опекунам, попечителям, приемным родителям, усыновителям</t>
  </si>
  <si>
    <t>8.2.2.</t>
  </si>
  <si>
    <t>Выплаты (пособия, компенсации, стипендии и пр.) и натуральная помощь детям-сиротам и детям, оставшимся без попечения родителей</t>
  </si>
  <si>
    <t>8.2.1.</t>
  </si>
  <si>
    <t>8.2.</t>
  </si>
  <si>
    <t>8.1.3.</t>
  </si>
  <si>
    <t>8.1.2.</t>
  </si>
  <si>
    <t>8.1.1.</t>
  </si>
  <si>
    <t>8.1.</t>
  </si>
  <si>
    <t>Поддержка детей-сирот</t>
  </si>
  <si>
    <t>Поддержка социально ориентированных некоммерческих организаций</t>
  </si>
  <si>
    <t>7.3.</t>
  </si>
  <si>
    <t>7.2.4.</t>
  </si>
  <si>
    <t>создание центров выявления и поддержки одарённых детей; поддержка семей и детей, попавших в трудную жизненную ситуацию</t>
  </si>
  <si>
    <t>7.2.3.</t>
  </si>
  <si>
    <t xml:space="preserve">поддержка деятельности центров патриотического воспитания "Юнармия", патриотических объединений (клубов),организация и проведение мероприятий, направленных на патриотическое воспитание, спортивно-туристические мероприятия </t>
  </si>
  <si>
    <t>7.2.2.</t>
  </si>
  <si>
    <t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</t>
  </si>
  <si>
    <t>7.2.1.</t>
  </si>
  <si>
    <t xml:space="preserve">Иные мероприятия всего, в том числе: </t>
  </si>
  <si>
    <t>7.2.</t>
  </si>
  <si>
    <t>7.1.</t>
  </si>
  <si>
    <t>Молодежная политика</t>
  </si>
  <si>
    <t>6.2.7.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</si>
  <si>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</t>
  </si>
  <si>
    <t>6.2.6.</t>
  </si>
  <si>
    <t>осуществление организационно-массовой, оздоровительно-пропагандистской и спортивной подготовки (в части расходов на детей), дворовый спорт</t>
  </si>
  <si>
    <t>6.2.5.</t>
  </si>
  <si>
    <t>предоставление социальной выплаты спортсменам, тренерам, включённым в списки спортивных сборных команд, добившихся высоких спортивных результатов</t>
  </si>
  <si>
    <t>6.2.4.</t>
  </si>
  <si>
    <t>строительство и ремонт, установка объектов физической культуры и спорта для детей (в том числе универсальных спортивных площадок, крытых спортивных площадок, хоккейных коробок, плоскостных сооружений) в том числе разработка проектно-сметной документации на строительство, инвестиционное обоснование проектно-сметной документации объекта</t>
  </si>
  <si>
    <t>6.2.3.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</si>
  <si>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</si>
  <si>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6.2.2.</t>
  </si>
  <si>
    <t>оснащение объектов спортивной инфраструктуры для детей и семей с детьми спортивно-технологическим оборудованием, обеспечение спортивным инвентарем, спортивным оборудованием, приобретение ледозаливочной техники, укрепление материально-технической базы детских спортивных объектов</t>
  </si>
  <si>
    <t>6.2.1.</t>
  </si>
  <si>
    <t>6.2.</t>
  </si>
  <si>
    <t xml:space="preserve">Поддержка социально ориентированных некоммерческих организаций </t>
  </si>
  <si>
    <t>6.1.3.</t>
  </si>
  <si>
    <t>6.1.2.</t>
  </si>
  <si>
    <t>6.1.1.</t>
  </si>
  <si>
    <t>6.1.</t>
  </si>
  <si>
    <t>Физическая культура и спорт</t>
  </si>
  <si>
    <t>5.2.8.</t>
  </si>
  <si>
    <t>развитие системы образования в сфере культуры и искусства, на поддержку семьи, материнства и детства, на патриотическое воспитание граждан, на профилактику социально-негативных явлений, на сохранение народного творчества и прочее</t>
  </si>
  <si>
    <t>5.2.7.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</si>
  <si>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</si>
  <si>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5.2.6.</t>
  </si>
  <si>
    <t xml:space="preserve">строительство объектов культуры </t>
  </si>
  <si>
    <t>5.2.5.</t>
  </si>
  <si>
    <t xml:space="preserve">мероприятия по модернизации  (капитальный ремонт, реконструкция) региональных и муниципальных детских школ искусств по видам искусств, модернизация театров  юного зрителя и театров кукол  </t>
  </si>
  <si>
    <t>5.2.4.</t>
  </si>
  <si>
    <t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материалами, в том числе в рамках государственной поддержки отрасли культуры</t>
  </si>
  <si>
    <t>5.2.3.</t>
  </si>
  <si>
    <t>техническое оснащение детских и кукольных театров и прочих объектов для детей и семей с детьми</t>
  </si>
  <si>
    <t>5.2.2.</t>
  </si>
  <si>
    <t>на поддержку детских творческих коллективов, волонтёрских (добровольческих) коллективов, работающих с семьями с детьми</t>
  </si>
  <si>
    <t>5.2.1.</t>
  </si>
  <si>
    <t>5.2.</t>
  </si>
  <si>
    <t>5.1.4.</t>
  </si>
  <si>
    <t>5.1.3.</t>
  </si>
  <si>
    <t>5.1.2.</t>
  </si>
  <si>
    <t>5.1.1.</t>
  </si>
  <si>
    <t>5.1.</t>
  </si>
  <si>
    <t>Культура</t>
  </si>
  <si>
    <t>Содействие трудоустройству незанятых многодетных родителей, родителей, воспитывающих детей-инвалидов</t>
  </si>
  <si>
    <t>4.5.</t>
  </si>
  <si>
    <t>Квотирование рабочих мест для несовершеннолетних граждан</t>
  </si>
  <si>
    <t>4.4.</t>
  </si>
  <si>
    <t>Организация временного трудоустройства несовершеннолетних граждан в возрасте от 14 до 18 лет в свободное от учебы время</t>
  </si>
  <si>
    <t>4.3.</t>
  </si>
  <si>
    <t>Финансовая поддержка (различные выплаты) женщин в период отпуска по уходу за ребенком до достижения им возраста трех лет, направленных для прохождения профессионального обучения, переобучения или получения дополнительного профессионального образования (в том числе в другую местность)</t>
  </si>
  <si>
    <t>Профессиональное обучение и дополнительное профессиональное образование, переобучение женщин в период отпуска по уходу за ребенком до достижения им возраста трех лет</t>
  </si>
  <si>
    <t>Активная политика занятости</t>
  </si>
  <si>
    <t>наименование МСП 3</t>
  </si>
  <si>
    <t>3.1.12.3</t>
  </si>
  <si>
    <t>наименование МСП 2</t>
  </si>
  <si>
    <t>3.1.12.2</t>
  </si>
  <si>
    <t>наименование МСП 1</t>
  </si>
  <si>
    <t>3.1.12.1</t>
  </si>
  <si>
    <t>3.1.12.</t>
  </si>
  <si>
    <t>Улучшение жилищных условий (молодых семей, семей с детьми, многодетных семей с детьми и пр.)</t>
  </si>
  <si>
    <t>3.1.11.</t>
  </si>
  <si>
    <t>Организация летнего отдыха и оздоровления (в том числе в стационарных детских оздоровительных лагерях)</t>
  </si>
  <si>
    <t>3.1.7.</t>
  </si>
  <si>
    <t>Социальная поддержка населения</t>
  </si>
  <si>
    <t xml:space="preserve">Строительство новых учреждений </t>
  </si>
  <si>
    <t>Компенсация родительской платы за присмотр и уход за детьми</t>
  </si>
  <si>
    <t>1.5.2.</t>
  </si>
  <si>
    <t xml:space="preserve">из них для детей из льготных категорий семей </t>
  </si>
  <si>
    <t>1.5.1.1.</t>
  </si>
  <si>
    <t>Школьное питание (горячее питание), предоставляемое бесплатно, всего</t>
  </si>
  <si>
    <t>1.5.1.</t>
  </si>
  <si>
    <t>1.4.2.</t>
  </si>
  <si>
    <t>1.4.1.</t>
  </si>
  <si>
    <t>1.3.3.</t>
  </si>
  <si>
    <t>1.3.2.</t>
  </si>
  <si>
    <t>1.3.1.</t>
  </si>
  <si>
    <t>Содержание и развитие организаций дополнительного образования всего, в том числе:</t>
  </si>
  <si>
    <t>Строительство новых учреждений</t>
  </si>
  <si>
    <t>1.2.3.</t>
  </si>
  <si>
    <t>Частные дошкольные образовательные организации</t>
  </si>
  <si>
    <t>1.2.2.</t>
  </si>
  <si>
    <t>1.2.1.</t>
  </si>
  <si>
    <t>Содержание и развитие общеобразовательных организаций всего, в том числе:</t>
  </si>
  <si>
    <t>1.1.4.</t>
  </si>
  <si>
    <t>1.1.3.</t>
  </si>
  <si>
    <t>1.1.2.</t>
  </si>
  <si>
    <t>1.1.1.</t>
  </si>
  <si>
    <t>Содержание и развитие дошкольных образовательных  организаций всего, в том числе:</t>
  </si>
  <si>
    <t>Образование</t>
  </si>
  <si>
    <t>Всего по Государственной программе "…………"</t>
  </si>
  <si>
    <t xml:space="preserve">Единица измерения: тыс.рублей, с 1 знаком после запятой  </t>
  </si>
  <si>
    <t>Приложение № 6</t>
  </si>
  <si>
    <t>Информация об объемах бюджетных ассигнований, направляемых на муниципальную поддержку семьи и детей</t>
  </si>
  <si>
    <t>Наименование главного распорядителя бюджетных средств ____________________________________________________</t>
  </si>
  <si>
    <t>средства местного бюджета</t>
  </si>
  <si>
    <t>Здравоохранение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</si>
  <si>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</si>
  <si>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</si>
  <si>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</si>
  <si>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</si>
  <si>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</si>
  <si>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</si>
  <si>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</si>
  <si>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</si>
  <si>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</si>
  <si>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Лекарственное обеспечение детей</t>
  </si>
  <si>
    <t>Вакцинопрофилактика детей</t>
  </si>
  <si>
    <t>2.2.3.</t>
  </si>
  <si>
    <t>Обеспечение специальными и молочными продуктами питания детей в возрасте до 3-х лет, беременных женщин и кормящих матерей</t>
  </si>
  <si>
    <t>2.2.4.</t>
  </si>
  <si>
    <t>Обеспечение семей с новорожденными детьми подарочными комплектами детских принадлежностей</t>
  </si>
  <si>
    <t>3.1.1.</t>
  </si>
  <si>
    <t>Пособие на ребенка (ежемесячное пособие на ребенка)</t>
  </si>
  <si>
    <t>3.1.2.</t>
  </si>
  <si>
    <t>Поддержка семьи при рождении третьего ребенка (ежемесячные денежные выплаты на третьего ребенка в нуждающихся семьях)</t>
  </si>
  <si>
    <t>3.1.3.</t>
  </si>
  <si>
    <t>Региональный материнский (семейный) капитал</t>
  </si>
  <si>
    <t>3.1.4.</t>
  </si>
  <si>
    <t>Ежемесячные денежные выплаты семьям на ребенка в возрасте от 3-х до 7 лет включительно</t>
  </si>
  <si>
    <t>3.1.5.</t>
  </si>
  <si>
    <t>Проезд на транспорте (на общественном городском транспорте, к месту лечения и обратно, к месту учебы и обратно, и пр. виды проезда)</t>
  </si>
  <si>
    <t>3.1.6.</t>
  </si>
  <si>
    <t>Оказание государственной социальной помощи семьям с детьми на основе социального контракта</t>
  </si>
  <si>
    <t>3.1.8.</t>
  </si>
  <si>
    <t>Поддержка семьи при подготовке ребенка (детей) к школьному учебному году (выплаты, льготы, натуральная форма)</t>
  </si>
  <si>
    <t>3.1.9.</t>
  </si>
  <si>
    <t>Стипендии и гранты обучающимся</t>
  </si>
  <si>
    <t>3.1.10.</t>
  </si>
  <si>
    <t>Поддержка семьи при оплате жилья и коммунальных услуг, топлива (субсидии на оплату жилья и коммунальных услуг, компенсации расходов на оплату жилья и коммунальных услуг, на покупку твердого топлива, содействие по погашению задолженности по оплате жилого помещения и коммунальных услуг)</t>
  </si>
  <si>
    <t>3.2.</t>
  </si>
  <si>
    <t>3.2.1.</t>
  </si>
  <si>
    <t>3.2.2.</t>
  </si>
  <si>
    <t>3.2.3.</t>
  </si>
  <si>
    <t>3.2.4.</t>
  </si>
  <si>
    <t>3.2.5.</t>
  </si>
  <si>
    <t>Приложение 4.1</t>
  </si>
  <si>
    <t>Наименование субсидии (гранта в форме субсидии)</t>
  </si>
  <si>
    <t>Перечень направлений и объемы бюджетных ассигнований бюджета района, передаваемые в виде субсидий (грантов в форме субсидий), в соответствии с п.2 и 7 ст.78 и п.2 и 4 ст.78.1 Бюджетного кодекса Российской Федерации</t>
  </si>
  <si>
    <t>Наименование субсидии
 (грантов в форме субсидий)</t>
  </si>
  <si>
    <t>Перечень муниципальных правовых актов регламентирующих предоставление субсидий 
(грантов в форме субсидий), в соответствии с Бюджетным кодексом Российской Федерации</t>
  </si>
  <si>
    <t>1.2.1. Электроэнергия</t>
  </si>
  <si>
    <t>1.2.2. Теплоэнергия</t>
  </si>
  <si>
    <t>1.2.3. Водоснабжение, водоотведение</t>
  </si>
  <si>
    <t>1.2.4. ЖБО (не подключены к центральному водоотведению)</t>
  </si>
  <si>
    <t>1.2.5. ТКО вывоз, утилизация</t>
  </si>
  <si>
    <t>1.2.6. Энергосервисные контракты</t>
  </si>
  <si>
    <t>264</t>
  </si>
  <si>
    <t>265</t>
  </si>
  <si>
    <t>266</t>
  </si>
  <si>
    <t>1.3.4. Пенсии, пособия, выплачиваемые работодателями, нанимателями бывшим работникам</t>
  </si>
  <si>
    <t>1.3.5. Пособия по социальной помощи, выплачиваемые работодателями, нанимателями бывшим работникам в натуральной форме</t>
  </si>
  <si>
    <t>1.3.6. Социальные пособия и компенсации персоналу в денежной форме</t>
  </si>
  <si>
    <t>245</t>
  </si>
  <si>
    <t>246</t>
  </si>
  <si>
    <t>1.3. Социальное обеспечение (за исключением КОСГУ 267)</t>
  </si>
  <si>
    <t>2.2.2. проезд к месту получения мед. помощи</t>
  </si>
  <si>
    <t>2.3.1. санаторно-курортное лечение</t>
  </si>
  <si>
    <t>228</t>
  </si>
  <si>
    <t>3.4. Услуги, работы для целей капитальных вложений</t>
  </si>
  <si>
    <t>3.5. Безвозмездные перечисления текущего характера организациям (расписать по видам подстатей КОСГУ)</t>
  </si>
  <si>
    <t>3.5.1. Безвозмездные перечисления (передачи) текущего характера сектора государственного управления</t>
  </si>
  <si>
    <t>3.5.2. Безвозмездные перечисления финансовым организациям государственного сектора на производство</t>
  </si>
  <si>
    <t>3.5.3.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</si>
  <si>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3.5.4.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</si>
  <si>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3.5.5. Безвозмездные перечисления некоммерческим организациям и физическим лицам - производителям товаров, работ и услуг на производство</t>
  </si>
  <si>
    <t>3.6. Безвозмездные перечисления бюджетам</t>
  </si>
  <si>
    <t>3.6.1. Перечисления другим бюджетам бюджетной системы Российской Федерации</t>
  </si>
  <si>
    <t>3.6.2. Перечисления наднациональным организациям и правительствам иностранных государств</t>
  </si>
  <si>
    <t>3.6.3. Перечисления международным организациям</t>
  </si>
  <si>
    <t>3.7. Прочие расходы, всего</t>
  </si>
  <si>
    <t>3.8. Поступление нефинансовых активов</t>
  </si>
  <si>
    <t>3.8.1. Увеличение стоимости основных средств</t>
  </si>
  <si>
    <t>3.8.2. Увеличение стоимости материальных запасов 344-349 (за исключением КОСГУ 341,342)</t>
  </si>
  <si>
    <t>2025 год</t>
  </si>
  <si>
    <t>в % к 2024 г.</t>
  </si>
  <si>
    <t>2021 год (уточненный план)</t>
  </si>
  <si>
    <t>2022 год (проект)</t>
  </si>
  <si>
    <t>Содержание и развитие профессиональных образовательных организаций всего, в том числе:</t>
  </si>
  <si>
    <t>Социальная поддержка всего, в том числе:</t>
  </si>
  <si>
    <t>Содержание и развитие организаций (учреждений) здравоохранения всего, в том числе:</t>
  </si>
  <si>
    <t>Предоставление мер социальной поддержки всего, в том числе:</t>
  </si>
  <si>
    <t>Прочие меры социальной поддержки детей и семей с детьми всего</t>
  </si>
  <si>
    <t>Реализация мероприятий, направленных на детей и молодежь всего, в том числе:</t>
  </si>
  <si>
    <t>прочие мероприятия (поименовать)</t>
  </si>
  <si>
    <t>6.</t>
  </si>
  <si>
    <t>7.</t>
  </si>
  <si>
    <t>8.</t>
  </si>
  <si>
    <t>Содержание и развитие организаций для детей-сирот и детей, оставшихся без попечения родителей всего, в том числе:</t>
  </si>
  <si>
    <t>Социальная поддержка детей сирот и детей, оставшихся без попечения родителей всего, в том числе:</t>
  </si>
  <si>
    <t>Примечание (расшифровать наличие всех отклонение или отсутсвие показателей)</t>
  </si>
  <si>
    <t>16=15-14</t>
  </si>
  <si>
    <t>18=17-14</t>
  </si>
  <si>
    <t>20=19-15</t>
  </si>
  <si>
    <t>22=21-17</t>
  </si>
  <si>
    <t>24=23-19</t>
  </si>
  <si>
    <t>26=25-21</t>
  </si>
  <si>
    <t>Программы, подпрограммы, основного мероприятия</t>
  </si>
  <si>
    <t>Приложение № 9</t>
  </si>
  <si>
    <r>
      <rPr>
        <sz val="10.5"/>
        <rFont val="Times New Roman"/>
        <family val="1"/>
      </rPr>
      <t>Код бюджетного ассигнования</t>
    </r>
  </si>
  <si>
    <r>
      <rPr>
        <sz val="10.5"/>
        <rFont val="Times New Roman"/>
        <family val="1"/>
      </rPr>
      <t>Публичное нормативное обязательство</t>
    </r>
  </si>
  <si>
    <r>
      <rPr>
        <sz val="10.5"/>
        <rFont val="Times New Roman"/>
        <family val="1"/>
      </rPr>
      <t>Состав публичного нормативного обязательства</t>
    </r>
  </si>
  <si>
    <r>
      <rPr>
        <sz val="10.5"/>
        <rFont val="Times New Roman"/>
        <family val="1"/>
      </rPr>
      <t>Размер выплаты, установленный нормативным правовым актом</t>
    </r>
  </si>
  <si>
    <r>
      <rPr>
        <sz val="10.5"/>
        <rFont val="Times New Roman"/>
        <family val="1"/>
      </rPr>
      <t>Правовое основание</t>
    </r>
  </si>
  <si>
    <r>
      <rPr>
        <sz val="10.5"/>
        <rFont val="Times New Roman"/>
        <family val="1"/>
      </rPr>
      <t>Категория получателей</t>
    </r>
  </si>
  <si>
    <r>
      <rPr>
        <sz val="10.5"/>
        <rFont val="Times New Roman"/>
        <family val="1"/>
      </rPr>
      <t>Объем бюджетных ассигнований, тыс.рублей</t>
    </r>
  </si>
  <si>
    <r>
      <rPr>
        <sz val="10.5"/>
        <rFont val="Times New Roman"/>
        <family val="1"/>
      </rPr>
      <t>I. Публичные обязательства</t>
    </r>
  </si>
  <si>
    <r>
      <rPr>
        <sz val="10.5"/>
        <rFont val="Times New Roman"/>
        <family val="1"/>
      </rPr>
      <t>Реквизиты нормативного правового акта</t>
    </r>
  </si>
  <si>
    <r>
      <rPr>
        <sz val="10.5"/>
        <rFont val="Times New Roman"/>
        <family val="1"/>
      </rPr>
      <t>и т.д. в разрезе НПА</t>
    </r>
  </si>
  <si>
    <r>
      <rPr>
        <sz val="10.5"/>
        <rFont val="Times New Roman"/>
        <family val="1"/>
      </rPr>
      <t>II. Публичные нормативные обязательства</t>
    </r>
  </si>
  <si>
    <t>Перечень публичных обязательств и публичных нормативных обязательств, подлежащих исполнению за счет средств бюджета района</t>
  </si>
  <si>
    <t>Реквизиты нормативного правового акта</t>
  </si>
  <si>
    <t xml:space="preserve">Исполнитель </t>
  </si>
  <si>
    <t>Телефон: __________________________________________</t>
  </si>
  <si>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</si>
  <si>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проект</t>
    </r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</si>
  <si>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объёмах субсидий на финансовое обеспечение выполнения муниципальных заданий</t>
  </si>
  <si>
    <t>Приложение № 10</t>
  </si>
  <si>
    <t>Показатели объема (единицы измерения)</t>
  </si>
  <si>
    <t xml:space="preserve">Объёмы финансового обеспечения дошкольных образовательных организаций </t>
  </si>
  <si>
    <t xml:space="preserve">Структурные подразделения муниципальных общеобразовательных организаций, реализующих программы дошкольного образования/дошкольные отделения </t>
  </si>
  <si>
    <t xml:space="preserve">Объемы финансового обеспечения общеобразовательных организаций </t>
  </si>
  <si>
    <t>Объемы финансового обеспечения организаций дополнительного образования – школы искусств</t>
  </si>
  <si>
    <t>Объемы финансового обеспечения организаций дополнительного образования - прочие (поименовать)</t>
  </si>
  <si>
    <t xml:space="preserve">Объемы финансового обеспечения профессиональных образовательных организаций </t>
  </si>
  <si>
    <t>1.6</t>
  </si>
  <si>
    <t>Капитальный ремонт</t>
  </si>
  <si>
    <t xml:space="preserve">Объемы финансового обеспечения на Детские больницы </t>
  </si>
  <si>
    <t>Объемы финансового обеспечения на Детские поликлиники</t>
  </si>
  <si>
    <t>Объемы финансового обеспечения на Детские отделения в стационарах</t>
  </si>
  <si>
    <t xml:space="preserve">Объемы финансового обеспечения на Перинатальные центры </t>
  </si>
  <si>
    <t xml:space="preserve">Объемы финансового обеспечения на Специализиро-ванный детский санаторий </t>
  </si>
  <si>
    <t xml:space="preserve">Объемы финансового обеспечения на Специализированный дом ребенка </t>
  </si>
  <si>
    <t xml:space="preserve">Объемы финансового обеспечения - прочие (поименовать) </t>
  </si>
  <si>
    <t>Социальная поддержка всего, из них:</t>
  </si>
  <si>
    <t>2.3</t>
  </si>
  <si>
    <t>Содержание и развитие учреждений и организаций социального обслуживания всего, в том числе:</t>
  </si>
  <si>
    <t xml:space="preserve">Объемы финансового обеспечения на Социально-реабилитационный центр для несовершеннолетних </t>
  </si>
  <si>
    <t xml:space="preserve">Объемы финансового обеспечения на Центр социальной помощи семье и детям </t>
  </si>
  <si>
    <t xml:space="preserve">Объемы финансового обеспечения на Многопрофильные центры </t>
  </si>
  <si>
    <t>3.3</t>
  </si>
  <si>
    <t xml:space="preserve">5.1 Содержание и развитие учреждений и организаций  культуры всего, в том числе: </t>
  </si>
  <si>
    <t>Объемы финансового обеспечения детских кукольных театров</t>
  </si>
  <si>
    <t xml:space="preserve">Объемы финансового обеспечения театров для детей, театров юного зрителя </t>
  </si>
  <si>
    <t>Объемы финансового обеспечения - прочие (поименовать)</t>
  </si>
  <si>
    <t>5.3</t>
  </si>
  <si>
    <t>Содержание и развитие учреждений физической культуры и спорта всего, в том числе:</t>
  </si>
  <si>
    <t xml:space="preserve">Объемы финансового обеспечения  на спортивные школы, спортивные школы олимпийского резерва, ЦСП и др. </t>
  </si>
  <si>
    <t>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 всего, в том числе:</t>
  </si>
  <si>
    <t>6.3</t>
  </si>
  <si>
    <t xml:space="preserve">Реализация мероприятий, направленных на развитие детей </t>
  </si>
  <si>
    <t xml:space="preserve">Объемы финансового обеспечения организаций оказывающих социальные услуги для детей-сирот  </t>
  </si>
  <si>
    <t xml:space="preserve">Объемы финансового обеспечения образовательных организаций для детей-сирот </t>
  </si>
  <si>
    <t xml:space="preserve">Объемы финансового обеспечения медицинских организаций для детей-сирот </t>
  </si>
  <si>
    <t>Год определения исполнителей государственной услуги в социальной сфере (укрупненной государственной  услуги)</t>
  </si>
  <si>
    <t>наименование показателя</t>
  </si>
  <si>
    <t>единица измерения</t>
  </si>
  <si>
    <t>2026 год</t>
  </si>
  <si>
    <t xml:space="preserve">в соответствии с конкурсом  </t>
  </si>
  <si>
    <t>в соответствии с социальным сертификатом</t>
  </si>
  <si>
    <t xml:space="preserve">в соответствии с конкурсом </t>
  </si>
  <si>
    <t>в соответствии с конкурсом</t>
  </si>
  <si>
    <t>код по ОКЕИ</t>
  </si>
  <si>
    <t>Всего объем бюджетнных ассигнований, тыс.рублей</t>
  </si>
  <si>
    <t xml:space="preserve">Общие сведения о муниципальном социальном заказе на оказание муниципальных услуг в социальной сфере, отнесённых к полномочиям исполнительных органов местного самоуправления муниципального образования Кондинский район </t>
  </si>
  <si>
    <t>Условия (формы) оказания муниципальной услуги  (муниципальных) услуг, составляющих укрупненную  (муниципальную) услугу), на срок оказания муниципальной услуги</t>
  </si>
  <si>
    <t>Место оказания
муниципальной  услуги в социальной сфере (укрупненной муниципальной  услуги)</t>
  </si>
  <si>
    <t>Наименование муниципальной  услуги в социальной сфере (укрупненной муниципальной  услуги)</t>
  </si>
  <si>
    <t>Показатель, характеризующий объем оказания муниципальной услуги в социальной сфере (укрупненной муниципальной услуги)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</si>
  <si>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</si>
  <si>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 и автономными учреждениями  на основании муниципального задания </t>
  </si>
  <si>
    <t>оказываемого муниципальными казенными учреждениями на основании муниципального задания</t>
  </si>
  <si>
    <t>оказываемого муниципальными бюджетными  и автономными учреждениями  на основании муниципального задания</t>
  </si>
  <si>
    <t>Приложение № 11</t>
  </si>
  <si>
    <t>Кредиторская задолженность на 01.01.2023 года</t>
  </si>
  <si>
    <t>Текущий год - 2023 год</t>
  </si>
  <si>
    <t>проект на 2026 год</t>
  </si>
  <si>
    <t>Отклонение, (руб.), к проекту на 2025 год</t>
  </si>
  <si>
    <t>*-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2023 г.), с указанием конкретного периода</t>
  </si>
  <si>
    <t>в % к 2025 г.</t>
  </si>
  <si>
    <t>Действующий размер МРОТ на 01.08.2023 года</t>
  </si>
  <si>
    <t>по плану на 2024 год</t>
  </si>
  <si>
    <t xml:space="preserve">2026 год </t>
  </si>
  <si>
    <t>плановый период - 2026 год</t>
  </si>
  <si>
    <t>Информация о приеме (передаче) объемов расходных обязательств на 2024-2026 годы на исполнение передаваемых от одного главного распорядителя другому функций и обязательств</t>
  </si>
  <si>
    <t xml:space="preserve"> бюджетных ассигнований на 2025 год и на плановый период 2026 и 2027 годов</t>
  </si>
  <si>
    <t>Кассовое исполнение за 2023 год</t>
  </si>
  <si>
    <t>Кредиторская задолженность на 01.01.2024 года</t>
  </si>
  <si>
    <t>Фактическое исполнение за 2023 год                                (без учета кредиторской задолженности)</t>
  </si>
  <si>
    <t>Уточненный план на 01.07.2024 года</t>
  </si>
  <si>
    <t>Кассовое исполнение на  01.07.2024 года</t>
  </si>
  <si>
    <t>Уточненный план на 01.08.2024 года</t>
  </si>
  <si>
    <t>Кассовое исполнение на  01.08.2024 года</t>
  </si>
  <si>
    <t>Ожидаемое исполнение по итогам 2024 года</t>
  </si>
  <si>
    <t xml:space="preserve">проект ГРБС на 2025 год </t>
  </si>
  <si>
    <t>Отклонение, (руб.), к ожидаемому исполнению за 2024 год</t>
  </si>
  <si>
    <t>проект на 2027 год</t>
  </si>
  <si>
    <t>Отклонение, (руб.), к проекту на 2026 год</t>
  </si>
  <si>
    <t>Очередной финансовый год (2025)</t>
  </si>
  <si>
    <t>Первый год планового периода (2026)</t>
  </si>
  <si>
    <t>Второй  год планового периода (2027)</t>
  </si>
  <si>
    <r>
      <t xml:space="preserve">Утвержденный план (первоначальный) по решению Думы </t>
    </r>
    <r>
      <rPr>
        <sz val="8"/>
        <color rgb="FFFF0000"/>
        <rFont val="Times New Roman"/>
        <family val="1"/>
        <charset val="204"/>
      </rPr>
      <t>от 23.12.2022 г. № 962</t>
    </r>
  </si>
  <si>
    <t>к Методическим указаниям по порядку планирования бюджетных ассигнований бюджета муниципального образования Кондинский район на 2025 год и на плановый период 2026  и 2027 годов</t>
  </si>
  <si>
    <t xml:space="preserve">Информация о принимаемых (планируемых) мерах на 2025-2027 годы органами местного самоуправления района по повышению эффективности управления бюджетными расходами в реализуемых муниципальных программах района </t>
  </si>
  <si>
    <t>2027 год</t>
  </si>
  <si>
    <t>к Методическим указаниям по порядку планирования бюджетных ассигнований бюджета муниципального образования Кондинский район на 2025год и на плановый период 2026  и 2027 годов</t>
  </si>
  <si>
    <t>проект на 2025-2027 годы</t>
  </si>
  <si>
    <t>к Методическим указаниям по порядку планирования бюджетных ассигнований бюджета муниципального образования Кондинский район на 2025 год и на плановый период 2026 и 2027 годов</t>
  </si>
  <si>
    <r>
      <t xml:space="preserve">Утверждено на 2024год </t>
    </r>
    <r>
      <rPr>
        <sz val="9"/>
        <color theme="1"/>
        <rFont val="Times New Roman"/>
        <family val="1"/>
        <charset val="204"/>
      </rPr>
      <t>(на 01.07.2024 года)</t>
    </r>
  </si>
  <si>
    <t>Исполнено за 2023 год (отчёт)</t>
  </si>
  <si>
    <r>
      <t xml:space="preserve">Исполнено в 2024 году </t>
    </r>
    <r>
      <rPr>
        <sz val="9"/>
        <color theme="1"/>
        <rFont val="Times New Roman"/>
        <family val="1"/>
        <charset val="204"/>
      </rPr>
      <t>(на 01.07.2024 года)</t>
    </r>
  </si>
  <si>
    <r>
      <t xml:space="preserve">Исполнено в 2024 году </t>
    </r>
    <r>
      <rPr>
        <sz val="9"/>
        <color theme="1"/>
        <rFont val="Times New Roman"/>
        <family val="1"/>
        <charset val="204"/>
      </rPr>
      <t>(на 01.08.2024 года)</t>
    </r>
  </si>
  <si>
    <t>2026год</t>
  </si>
  <si>
    <t>в % к 2026 г.</t>
  </si>
  <si>
    <t xml:space="preserve">Расчет фонда оплаты труда лиц, замещающих муниципальные  должности Кондинского района, и лиц, замещающих должности муниципальной службы Кондинского района на 2025 год 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</si>
  <si>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Кондинского района на 2025 год</t>
  </si>
  <si>
    <t>Расчет фонда оплаты труда работающих в учреждениях муниципального образования Кондинский район на 2025 год</t>
  </si>
  <si>
    <t>2024 год (уточненный план)</t>
  </si>
  <si>
    <t>2025 год (проект)</t>
  </si>
  <si>
    <t>Целевые показатели в соответствии с заключёнными Соглашениями между муниципальными образованиями и   Депобразования и науки Югры ЦП на 2024 год</t>
  </si>
  <si>
    <t>по плану на 2025 год</t>
  </si>
  <si>
    <t>Целевые показатели в соответствии с заключёнными Соглашениями между муниципальными образованиями и   Депкультуры Югры ЦП на 2024 год</t>
  </si>
  <si>
    <t>Информация о целевых показателях по численности и средней заработной плате работников муниципальных учреждений культуры и муниципальных образовательных организаций дополнительного образования детей (всех ведомств), доведёнными Депкультурой Югры и Депобразования и молодёжи Югры на 2024 год и планируемых на 2025 год</t>
  </si>
  <si>
    <r>
      <t xml:space="preserve">2024год </t>
    </r>
    <r>
      <rPr>
        <i/>
        <sz val="9"/>
        <color theme="1"/>
        <rFont val="Times New Roman"/>
        <family val="1"/>
        <charset val="204"/>
      </rPr>
      <t xml:space="preserve">(уточн. план на 01.07.2024 года) </t>
    </r>
  </si>
  <si>
    <t xml:space="preserve">2027 год </t>
  </si>
  <si>
    <t>отчёт за 2023 год</t>
  </si>
  <si>
    <t xml:space="preserve">план на 01.01.2024 года </t>
  </si>
  <si>
    <t xml:space="preserve">план на 01.07.2024 года </t>
  </si>
  <si>
    <t>исполнено на 01.07.2024года</t>
  </si>
  <si>
    <t>% исполнения 2024 года</t>
  </si>
  <si>
    <t>исполнено на 01.08.2024года</t>
  </si>
  <si>
    <t>проект на 2025 год</t>
  </si>
  <si>
    <t>плановый период - 2027 год</t>
  </si>
  <si>
    <t>Отчет за 2023 год</t>
  </si>
  <si>
    <t>Оценка (ожидаемое исполнение) 2024 год</t>
  </si>
  <si>
    <t>2027год</t>
  </si>
  <si>
    <t>утв. приказом Комитета по финансам и налоговой политике администрации Кондинского района от 10.07.2023 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</si>
</sst>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#,##0.0_ ;\-#,##0.0\ "/>
    <numFmt numFmtId="170" formatCode="_-* #,##0.0_р_._-;\-* #,##0.0_р_._-;_-* &quot;-&quot;_р_._-;_-@_-"/>
    <numFmt numFmtId="171" formatCode="_-* #,##0_р_._-;\-* #,##0_р_._-;_-* &quot;-&quot;??_р_._-;_-@_-"/>
    <numFmt numFmtId="172" formatCode="0.0"/>
    <numFmt numFmtId="173" formatCode="_-* #,##0.0\ _₽_-;\-* #,##0.0\ _₽_-;_-* &quot;-&quot;??\ _₽_-;_-@_-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i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4"/>
      <name val="Helv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.5"/>
      <name val="Times New Roman"/>
      <family val="1"/>
    </font>
    <font>
      <sz val="10.5"/>
      <color rgb="FF000000"/>
      <name val="Times New Roman"/>
      <family val="2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</font>
    <font>
      <sz val="16"/>
      <name val="Times New Roman"/>
      <family val="1"/>
      <charset val="204"/>
    </font>
    <font>
      <sz val="13"/>
      <color theme="1"/>
      <name val="Liberation Sans"/>
    </font>
    <font>
      <sz val="12"/>
      <color theme="1"/>
      <name val="Liberation Sans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0"/>
      <color theme="1"/>
      <name val="Liberation Sans"/>
    </font>
    <font>
      <sz val="8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</patternFill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8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28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52" fillId="0" borderId="0"/>
    <xf numFmtId="0" fontId="25" fillId="0" borderId="0"/>
    <xf numFmtId="0" fontId="7" fillId="0" borderId="0"/>
    <xf numFmtId="0" fontId="53" fillId="0" borderId="0"/>
    <xf numFmtId="165" fontId="4" fillId="0" borderId="0" applyFont="0" applyFill="0" applyBorder="0" applyAlignment="0" applyProtection="0"/>
    <xf numFmtId="0" fontId="25" fillId="0" borderId="0"/>
    <xf numFmtId="0" fontId="70" fillId="0" borderId="0"/>
    <xf numFmtId="0" fontId="81" fillId="0" borderId="0"/>
    <xf numFmtId="0" fontId="85" fillId="0" borderId="0"/>
    <xf numFmtId="0" fontId="86" fillId="7" borderId="0"/>
    <xf numFmtId="0" fontId="86" fillId="8" borderId="0"/>
    <xf numFmtId="0" fontId="85" fillId="9" borderId="0"/>
    <xf numFmtId="0" fontId="87" fillId="10" borderId="0"/>
    <xf numFmtId="0" fontId="88" fillId="11" borderId="0"/>
    <xf numFmtId="0" fontId="89" fillId="0" borderId="0"/>
    <xf numFmtId="0" fontId="90" fillId="0" borderId="0"/>
    <xf numFmtId="0" fontId="91" fillId="12" borderId="0"/>
    <xf numFmtId="0" fontId="92" fillId="0" borderId="0"/>
    <xf numFmtId="0" fontId="92" fillId="0" borderId="0"/>
    <xf numFmtId="0" fontId="93" fillId="0" borderId="0"/>
    <xf numFmtId="0" fontId="94" fillId="0" borderId="0"/>
    <xf numFmtId="0" fontId="95" fillId="0" borderId="0"/>
    <xf numFmtId="0" fontId="96" fillId="13" borderId="0"/>
    <xf numFmtId="0" fontId="97" fillId="13" borderId="84"/>
    <xf numFmtId="0" fontId="98" fillId="0" borderId="0"/>
    <xf numFmtId="0" fontId="81" fillId="0" borderId="0"/>
    <xf numFmtId="0" fontId="81" fillId="0" borderId="0"/>
    <xf numFmtId="0" fontId="87" fillId="0" borderId="0"/>
  </cellStyleXfs>
  <cellXfs count="1067">
    <xf numFmtId="0" fontId="0" fillId="0" borderId="0" xfId="0"/>
    <xf numFmtId="0" fontId="1" fillId="0" borderId="0" xfId="0" applyFont="1"/>
    <xf numFmtId="0" fontId="1" fillId="0" borderId="1" xfId="0" applyFont="1" applyBorder="1"/>
    <xf numFmtId="167" fontId="11" fillId="0" borderId="1" xfId="1" applyNumberFormat="1" applyFont="1" applyFill="1" applyBorder="1" applyAlignment="1">
      <alignment horizontal="center" vertical="center"/>
    </xf>
    <xf numFmtId="167" fontId="11" fillId="0" borderId="33" xfId="1" applyNumberFormat="1" applyFont="1" applyFill="1" applyBorder="1" applyAlignment="1">
      <alignment horizontal="center" vertical="center"/>
    </xf>
    <xf numFmtId="169" fontId="11" fillId="0" borderId="33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/>
    </xf>
    <xf numFmtId="166" fontId="11" fillId="0" borderId="34" xfId="1" applyNumberFormat="1" applyFont="1" applyFill="1" applyBorder="1" applyAlignment="1">
      <alignment horizontal="center" vertical="center" wrapText="1"/>
    </xf>
    <xf numFmtId="0" fontId="6" fillId="0" borderId="0" xfId="3" applyFont="1"/>
    <xf numFmtId="0" fontId="6" fillId="0" borderId="0" xfId="3" applyFont="1" applyAlignment="1">
      <alignment horizontal="center"/>
    </xf>
    <xf numFmtId="49" fontId="17" fillId="0" borderId="21" xfId="3" applyNumberFormat="1" applyFont="1" applyBorder="1" applyAlignment="1">
      <alignment horizontal="center" vertical="center" wrapText="1"/>
    </xf>
    <xf numFmtId="49" fontId="6" fillId="0" borderId="22" xfId="3" applyNumberFormat="1" applyFont="1" applyBorder="1" applyAlignment="1">
      <alignment horizontal="center" vertical="center" textRotation="90" wrapText="1"/>
    </xf>
    <xf numFmtId="49" fontId="17" fillId="0" borderId="22" xfId="3" applyNumberFormat="1" applyFont="1" applyBorder="1" applyAlignment="1">
      <alignment horizontal="center" vertical="center" wrapText="1"/>
    </xf>
    <xf numFmtId="49" fontId="17" fillId="0" borderId="24" xfId="3" applyNumberFormat="1" applyFont="1" applyBorder="1" applyAlignment="1">
      <alignment horizontal="center" vertical="center" wrapText="1"/>
    </xf>
    <xf numFmtId="49" fontId="11" fillId="0" borderId="22" xfId="3" applyNumberFormat="1" applyFont="1" applyBorder="1" applyAlignment="1">
      <alignment horizontal="center" vertical="center" textRotation="90" wrapText="1"/>
    </xf>
    <xf numFmtId="49" fontId="6" fillId="0" borderId="24" xfId="3" applyNumberFormat="1" applyFont="1" applyBorder="1" applyAlignment="1">
      <alignment horizontal="center" vertical="center" textRotation="90" wrapText="1"/>
    </xf>
    <xf numFmtId="49" fontId="18" fillId="0" borderId="12" xfId="3" applyNumberFormat="1" applyFont="1" applyBorder="1" applyAlignment="1">
      <alignment vertical="center" wrapText="1"/>
    </xf>
    <xf numFmtId="49" fontId="6" fillId="0" borderId="4" xfId="3" applyNumberFormat="1" applyFont="1" applyBorder="1" applyAlignment="1">
      <alignment vertical="center" wrapText="1"/>
    </xf>
    <xf numFmtId="49" fontId="18" fillId="0" borderId="4" xfId="3" applyNumberFormat="1" applyFont="1" applyBorder="1" applyAlignment="1">
      <alignment vertical="center" wrapText="1"/>
    </xf>
    <xf numFmtId="167" fontId="6" fillId="0" borderId="12" xfId="3" applyNumberFormat="1" applyFont="1" applyBorder="1" applyAlignment="1">
      <alignment vertical="center"/>
    </xf>
    <xf numFmtId="167" fontId="6" fillId="0" borderId="4" xfId="3" applyNumberFormat="1" applyFont="1" applyBorder="1" applyAlignment="1">
      <alignment vertical="center"/>
    </xf>
    <xf numFmtId="167" fontId="6" fillId="0" borderId="38" xfId="3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49" fontId="18" fillId="0" borderId="32" xfId="3" applyNumberFormat="1" applyFont="1" applyBorder="1" applyAlignment="1">
      <alignment vertical="center" wrapText="1"/>
    </xf>
    <xf numFmtId="49" fontId="6" fillId="0" borderId="1" xfId="3" applyNumberFormat="1" applyFont="1" applyBorder="1" applyAlignment="1">
      <alignment vertical="center" wrapText="1"/>
    </xf>
    <xf numFmtId="49" fontId="18" fillId="0" borderId="1" xfId="3" applyNumberFormat="1" applyFont="1" applyBorder="1" applyAlignment="1">
      <alignment vertical="center" wrapText="1"/>
    </xf>
    <xf numFmtId="167" fontId="6" fillId="0" borderId="32" xfId="3" applyNumberFormat="1" applyFont="1" applyBorder="1" applyAlignment="1">
      <alignment vertical="center"/>
    </xf>
    <xf numFmtId="167" fontId="6" fillId="0" borderId="1" xfId="3" applyNumberFormat="1" applyFont="1" applyBorder="1" applyAlignment="1">
      <alignment vertical="center"/>
    </xf>
    <xf numFmtId="167" fontId="6" fillId="0" borderId="34" xfId="3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49" fontId="6" fillId="0" borderId="32" xfId="3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4" applyFont="1"/>
    <xf numFmtId="3" fontId="11" fillId="0" borderId="28" xfId="1" applyNumberFormat="1" applyFont="1" applyFill="1" applyBorder="1" applyAlignment="1">
      <alignment horizontal="center" vertical="center"/>
    </xf>
    <xf numFmtId="167" fontId="11" fillId="0" borderId="28" xfId="1" applyNumberFormat="1" applyFont="1" applyFill="1" applyBorder="1" applyAlignment="1">
      <alignment horizontal="center" vertical="center"/>
    </xf>
    <xf numFmtId="167" fontId="11" fillId="0" borderId="29" xfId="1" applyNumberFormat="1" applyFont="1" applyFill="1" applyBorder="1" applyAlignment="1">
      <alignment horizontal="center" vertical="center"/>
    </xf>
    <xf numFmtId="167" fontId="11" fillId="0" borderId="34" xfId="1" applyNumberFormat="1" applyFont="1" applyFill="1" applyBorder="1" applyAlignment="1">
      <alignment horizontal="center" vertical="center"/>
    </xf>
    <xf numFmtId="3" fontId="11" fillId="0" borderId="27" xfId="1" applyNumberFormat="1" applyFont="1" applyFill="1" applyBorder="1" applyAlignment="1">
      <alignment horizontal="center" vertical="center"/>
    </xf>
    <xf numFmtId="0" fontId="8" fillId="0" borderId="0" xfId="4" applyFont="1" applyAlignment="1">
      <alignment vertical="center"/>
    </xf>
    <xf numFmtId="0" fontId="11" fillId="0" borderId="0" xfId="0" applyFont="1" applyAlignment="1">
      <alignment horizontal="right" vertical="center"/>
    </xf>
    <xf numFmtId="0" fontId="8" fillId="0" borderId="0" xfId="2" applyFont="1"/>
    <xf numFmtId="0" fontId="9" fillId="0" borderId="0" xfId="0" applyFont="1" applyAlignment="1">
      <alignment vertical="top"/>
    </xf>
    <xf numFmtId="0" fontId="6" fillId="0" borderId="0" xfId="0" applyFont="1" applyFill="1"/>
    <xf numFmtId="0" fontId="6" fillId="0" borderId="0" xfId="0" applyFont="1" applyFill="1" applyAlignment="1"/>
    <xf numFmtId="169" fontId="11" fillId="0" borderId="1" xfId="1" applyNumberFormat="1" applyFont="1" applyFill="1" applyBorder="1" applyAlignment="1">
      <alignment horizontal="center" vertical="center"/>
    </xf>
    <xf numFmtId="169" fontId="11" fillId="0" borderId="34" xfId="1" applyNumberFormat="1" applyFont="1" applyFill="1" applyBorder="1" applyAlignment="1">
      <alignment horizontal="center" vertical="center"/>
    </xf>
    <xf numFmtId="3" fontId="11" fillId="0" borderId="33" xfId="1" applyNumberFormat="1" applyFont="1" applyFill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66" fontId="11" fillId="0" borderId="38" xfId="1" applyNumberFormat="1" applyFont="1" applyFill="1" applyBorder="1" applyAlignment="1">
      <alignment horizontal="center" vertical="center" wrapText="1"/>
    </xf>
    <xf numFmtId="3" fontId="11" fillId="0" borderId="14" xfId="1" applyNumberFormat="1" applyFont="1" applyFill="1" applyBorder="1" applyAlignment="1">
      <alignment horizontal="center" vertical="center"/>
    </xf>
    <xf numFmtId="3" fontId="11" fillId="0" borderId="4" xfId="1" applyNumberFormat="1" applyFont="1" applyFill="1" applyBorder="1" applyAlignment="1">
      <alignment horizontal="center" vertical="center"/>
    </xf>
    <xf numFmtId="167" fontId="11" fillId="0" borderId="4" xfId="1" applyNumberFormat="1" applyFont="1" applyFill="1" applyBorder="1" applyAlignment="1">
      <alignment horizontal="center" vertical="center"/>
    </xf>
    <xf numFmtId="167" fontId="11" fillId="0" borderId="38" xfId="1" applyNumberFormat="1" applyFont="1" applyFill="1" applyBorder="1" applyAlignment="1">
      <alignment horizontal="center" vertical="center"/>
    </xf>
    <xf numFmtId="49" fontId="6" fillId="0" borderId="12" xfId="3" applyNumberFormat="1" applyFont="1" applyBorder="1" applyAlignment="1">
      <alignment vertical="center" wrapText="1"/>
    </xf>
    <xf numFmtId="0" fontId="36" fillId="0" borderId="0" xfId="0" applyFont="1" applyAlignment="1"/>
    <xf numFmtId="3" fontId="11" fillId="0" borderId="26" xfId="1" applyNumberFormat="1" applyFont="1" applyFill="1" applyBorder="1" applyAlignment="1">
      <alignment horizontal="center" vertical="center"/>
    </xf>
    <xf numFmtId="3" fontId="11" fillId="0" borderId="13" xfId="1" applyNumberFormat="1" applyFont="1" applyFill="1" applyBorder="1" applyAlignment="1">
      <alignment horizontal="center" vertical="center"/>
    </xf>
    <xf numFmtId="167" fontId="11" fillId="0" borderId="30" xfId="1" applyNumberFormat="1" applyFont="1" applyFill="1" applyBorder="1" applyAlignment="1">
      <alignment horizontal="center" vertical="center"/>
    </xf>
    <xf numFmtId="169" fontId="11" fillId="0" borderId="30" xfId="1" applyNumberFormat="1" applyFont="1" applyFill="1" applyBorder="1" applyAlignment="1">
      <alignment horizontal="center" vertical="center"/>
    </xf>
    <xf numFmtId="3" fontId="11" fillId="0" borderId="30" xfId="1" applyNumberFormat="1" applyFont="1" applyFill="1" applyBorder="1" applyAlignment="1">
      <alignment horizontal="center" vertical="center"/>
    </xf>
    <xf numFmtId="168" fontId="11" fillId="0" borderId="30" xfId="1" applyNumberFormat="1" applyFont="1" applyFill="1" applyBorder="1" applyAlignment="1">
      <alignment horizontal="center" vertical="center"/>
    </xf>
    <xf numFmtId="0" fontId="6" fillId="2" borderId="0" xfId="3" applyFont="1" applyFill="1" applyAlignment="1"/>
    <xf numFmtId="171" fontId="6" fillId="2" borderId="0" xfId="1" applyNumberFormat="1" applyFont="1" applyFill="1" applyAlignment="1"/>
    <xf numFmtId="3" fontId="6" fillId="2" borderId="0" xfId="3" applyNumberFormat="1" applyFont="1" applyFill="1" applyAlignment="1"/>
    <xf numFmtId="0" fontId="0" fillId="0" borderId="0" xfId="0"/>
    <xf numFmtId="0" fontId="6" fillId="0" borderId="0" xfId="0" applyFont="1"/>
    <xf numFmtId="0" fontId="26" fillId="0" borderId="0" xfId="2" applyFont="1"/>
    <xf numFmtId="0" fontId="6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5" fillId="0" borderId="0" xfId="0" applyFont="1"/>
    <xf numFmtId="166" fontId="11" fillId="0" borderId="61" xfId="1" applyNumberFormat="1" applyFont="1" applyFill="1" applyBorder="1" applyAlignment="1">
      <alignment horizontal="center" vertical="center" wrapText="1"/>
    </xf>
    <xf numFmtId="166" fontId="12" fillId="0" borderId="5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0" fontId="0" fillId="0" borderId="0" xfId="0" applyFill="1" applyAlignment="1">
      <alignment wrapText="1" shrinkToFit="1"/>
    </xf>
    <xf numFmtId="49" fontId="6" fillId="0" borderId="48" xfId="3" applyNumberFormat="1" applyFont="1" applyBorder="1" applyAlignment="1">
      <alignment horizontal="center" vertical="center" textRotation="90" wrapText="1"/>
    </xf>
    <xf numFmtId="49" fontId="18" fillId="0" borderId="14" xfId="3" applyNumberFormat="1" applyFont="1" applyBorder="1" applyAlignment="1">
      <alignment vertical="center" wrapText="1"/>
    </xf>
    <xf numFmtId="49" fontId="18" fillId="0" borderId="33" xfId="3" applyNumberFormat="1" applyFont="1" applyBorder="1" applyAlignment="1">
      <alignment vertical="center" wrapText="1"/>
    </xf>
    <xf numFmtId="49" fontId="6" fillId="0" borderId="33" xfId="3" applyNumberFormat="1" applyFont="1" applyBorder="1" applyAlignment="1">
      <alignment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0" applyFont="1" applyBorder="1"/>
    <xf numFmtId="0" fontId="18" fillId="0" borderId="0" xfId="0" applyFont="1"/>
    <xf numFmtId="0" fontId="6" fillId="0" borderId="0" xfId="3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0" xfId="0" applyFont="1" applyAlignment="1"/>
    <xf numFmtId="0" fontId="9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6" fillId="0" borderId="5" xfId="0" applyFont="1" applyBorder="1" applyAlignment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1" fillId="2" borderId="44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6" fillId="2" borderId="61" xfId="0" applyFont="1" applyFill="1" applyBorder="1" applyAlignment="1">
      <alignment horizontal="center" vertical="center" wrapText="1"/>
    </xf>
    <xf numFmtId="0" fontId="6" fillId="3" borderId="6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0" fillId="2" borderId="56" xfId="7" applyFont="1" applyFill="1" applyBorder="1" applyAlignment="1">
      <alignment horizontal="left" vertical="center" wrapText="1"/>
    </xf>
    <xf numFmtId="167" fontId="16" fillId="3" borderId="32" xfId="0" applyNumberFormat="1" applyFont="1" applyFill="1" applyBorder="1" applyAlignment="1">
      <alignment horizontal="right"/>
    </xf>
    <xf numFmtId="167" fontId="16" fillId="3" borderId="54" xfId="0" applyNumberFormat="1" applyFont="1" applyFill="1" applyBorder="1" applyAlignment="1">
      <alignment horizontal="right"/>
    </xf>
    <xf numFmtId="172" fontId="3" fillId="0" borderId="33" xfId="0" applyNumberFormat="1" applyFont="1" applyFill="1" applyBorder="1" applyAlignment="1">
      <alignment horizontal="center" vertical="center" wrapText="1"/>
    </xf>
    <xf numFmtId="172" fontId="3" fillId="0" borderId="1" xfId="0" applyNumberFormat="1" applyFont="1" applyFill="1" applyBorder="1" applyAlignment="1">
      <alignment horizontal="center" vertical="center" wrapText="1"/>
    </xf>
    <xf numFmtId="167" fontId="16" fillId="2" borderId="1" xfId="0" applyNumberFormat="1" applyFont="1" applyFill="1" applyBorder="1" applyAlignment="1">
      <alignment horizontal="right"/>
    </xf>
    <xf numFmtId="167" fontId="16" fillId="2" borderId="30" xfId="0" applyNumberFormat="1" applyFont="1" applyFill="1" applyBorder="1" applyAlignment="1">
      <alignment horizontal="right"/>
    </xf>
    <xf numFmtId="173" fontId="3" fillId="0" borderId="1" xfId="1" applyNumberFormat="1" applyFont="1" applyFill="1" applyBorder="1" applyAlignment="1">
      <alignment horizontal="center" vertical="center" wrapText="1"/>
    </xf>
    <xf numFmtId="167" fontId="41" fillId="3" borderId="54" xfId="0" applyNumberFormat="1" applyFont="1" applyFill="1" applyBorder="1" applyAlignment="1">
      <alignment horizontal="right"/>
    </xf>
    <xf numFmtId="173" fontId="3" fillId="0" borderId="28" xfId="1" applyNumberFormat="1" applyFont="1" applyFill="1" applyBorder="1" applyAlignment="1">
      <alignment horizontal="center" vertical="center" wrapText="1"/>
    </xf>
    <xf numFmtId="172" fontId="3" fillId="0" borderId="28" xfId="0" applyNumberFormat="1" applyFont="1" applyFill="1" applyBorder="1" applyAlignment="1">
      <alignment horizontal="center" vertical="center" wrapText="1"/>
    </xf>
    <xf numFmtId="173" fontId="3" fillId="0" borderId="45" xfId="1" applyNumberFormat="1" applyFont="1" applyFill="1" applyBorder="1" applyAlignment="1">
      <alignment horizontal="center" vertical="center" wrapText="1"/>
    </xf>
    <xf numFmtId="172" fontId="3" fillId="0" borderId="45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172" fontId="3" fillId="0" borderId="32" xfId="0" applyNumberFormat="1" applyFont="1" applyFill="1" applyBorder="1" applyAlignment="1">
      <alignment horizontal="center" vertical="center" wrapText="1"/>
    </xf>
    <xf numFmtId="173" fontId="3" fillId="0" borderId="34" xfId="1" applyNumberFormat="1" applyFont="1" applyFill="1" applyBorder="1" applyAlignment="1">
      <alignment horizontal="center" vertical="center" wrapText="1"/>
    </xf>
    <xf numFmtId="0" fontId="22" fillId="0" borderId="1" xfId="8" applyFont="1" applyBorder="1" applyAlignment="1">
      <alignment horizontal="center" vertical="center" wrapText="1"/>
    </xf>
    <xf numFmtId="0" fontId="11" fillId="0" borderId="1" xfId="8" applyFont="1" applyBorder="1"/>
    <xf numFmtId="0" fontId="11" fillId="0" borderId="30" xfId="8" applyFont="1" applyBorder="1"/>
    <xf numFmtId="0" fontId="27" fillId="0" borderId="1" xfId="8" applyFont="1" applyFill="1" applyBorder="1" applyAlignment="1">
      <alignment vertical="center" wrapText="1"/>
    </xf>
    <xf numFmtId="0" fontId="27" fillId="0" borderId="1" xfId="8" applyFont="1" applyBorder="1" applyAlignment="1">
      <alignment vertical="center" wrapText="1"/>
    </xf>
    <xf numFmtId="0" fontId="27" fillId="2" borderId="1" xfId="8" applyFont="1" applyFill="1" applyBorder="1" applyAlignment="1">
      <alignment vertical="center" wrapText="1"/>
    </xf>
    <xf numFmtId="0" fontId="11" fillId="0" borderId="0" xfId="8" applyFont="1" applyFill="1"/>
    <xf numFmtId="0" fontId="6" fillId="0" borderId="5" xfId="8" applyFont="1" applyBorder="1" applyAlignment="1">
      <alignment horizontal="right"/>
    </xf>
    <xf numFmtId="0" fontId="10" fillId="0" borderId="0" xfId="0" applyFont="1"/>
    <xf numFmtId="0" fontId="25" fillId="0" borderId="0" xfId="8" applyFont="1"/>
    <xf numFmtId="0" fontId="11" fillId="0" borderId="1" xfId="4" applyFont="1" applyBorder="1" applyAlignment="1">
      <alignment horizontal="center" vertical="center"/>
    </xf>
    <xf numFmtId="0" fontId="11" fillId="0" borderId="30" xfId="4" applyFont="1" applyBorder="1" applyAlignment="1">
      <alignment horizontal="center" vertical="center"/>
    </xf>
    <xf numFmtId="0" fontId="17" fillId="0" borderId="0" xfId="8" applyFont="1" applyFill="1"/>
    <xf numFmtId="0" fontId="11" fillId="0" borderId="0" xfId="2" applyFont="1"/>
    <xf numFmtId="171" fontId="21" fillId="2" borderId="0" xfId="1" applyNumberFormat="1" applyFont="1" applyFill="1" applyBorder="1" applyAlignment="1"/>
    <xf numFmtId="3" fontId="21" fillId="2" borderId="0" xfId="0" applyNumberFormat="1" applyFont="1" applyFill="1" applyBorder="1" applyAlignment="1"/>
    <xf numFmtId="0" fontId="21" fillId="0" borderId="0" xfId="0" applyFont="1"/>
    <xf numFmtId="0" fontId="2" fillId="0" borderId="0" xfId="0" applyFont="1" applyAlignment="1">
      <alignment horizontal="left"/>
    </xf>
    <xf numFmtId="0" fontId="2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6" fillId="2" borderId="13" xfId="0" applyFont="1" applyFill="1" applyBorder="1" applyAlignment="1">
      <alignment horizontal="center" vertical="center"/>
    </xf>
    <xf numFmtId="0" fontId="11" fillId="0" borderId="0" xfId="4" applyFont="1" applyFill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7" fillId="0" borderId="0" xfId="0" applyFont="1" applyAlignment="1">
      <alignment vertical="top" wrapText="1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27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47" fillId="0" borderId="0" xfId="0" applyFont="1" applyBorder="1" applyAlignment="1"/>
    <xf numFmtId="0" fontId="47" fillId="0" borderId="0" xfId="0" applyFont="1" applyFill="1" applyAlignment="1"/>
    <xf numFmtId="0" fontId="47" fillId="0" borderId="0" xfId="0" applyFont="1" applyAlignment="1"/>
    <xf numFmtId="0" fontId="47" fillId="0" borderId="0" xfId="0" applyFont="1"/>
    <xf numFmtId="0" fontId="11" fillId="0" borderId="0" xfId="0" applyFont="1"/>
    <xf numFmtId="0" fontId="48" fillId="0" borderId="0" xfId="0" applyFont="1" applyFill="1" applyBorder="1" applyAlignment="1"/>
    <xf numFmtId="49" fontId="23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0" fontId="23" fillId="0" borderId="0" xfId="0" applyFont="1"/>
    <xf numFmtId="0" fontId="23" fillId="0" borderId="0" xfId="0" applyFont="1" applyBorder="1" applyAlignment="1">
      <alignment horizontal="left"/>
    </xf>
    <xf numFmtId="49" fontId="22" fillId="0" borderId="0" xfId="0" applyNumberFormat="1" applyFont="1" applyFill="1"/>
    <xf numFmtId="49" fontId="22" fillId="0" borderId="0" xfId="0" applyNumberFormat="1" applyFont="1"/>
    <xf numFmtId="49" fontId="23" fillId="0" borderId="0" xfId="0" applyNumberFormat="1" applyFont="1"/>
    <xf numFmtId="0" fontId="46" fillId="0" borderId="0" xfId="0" applyFont="1" applyBorder="1" applyAlignment="1">
      <alignment horizontal="left"/>
    </xf>
    <xf numFmtId="0" fontId="46" fillId="0" borderId="0" xfId="0" applyFont="1" applyFill="1" applyBorder="1" applyAlignment="1">
      <alignment horizontal="left"/>
    </xf>
    <xf numFmtId="49" fontId="23" fillId="0" borderId="0" xfId="0" applyNumberFormat="1" applyFont="1" applyAlignment="1"/>
    <xf numFmtId="49" fontId="23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Alignment="1">
      <alignment horizontal="center"/>
    </xf>
    <xf numFmtId="0" fontId="23" fillId="0" borderId="22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/>
    </xf>
    <xf numFmtId="0" fontId="23" fillId="0" borderId="42" xfId="0" applyFont="1" applyFill="1" applyBorder="1" applyAlignment="1">
      <alignment horizontal="center" vertical="center"/>
    </xf>
    <xf numFmtId="0" fontId="23" fillId="0" borderId="47" xfId="0" applyFont="1" applyFill="1" applyBorder="1" applyAlignment="1">
      <alignment horizontal="center" vertical="center"/>
    </xf>
    <xf numFmtId="0" fontId="23" fillId="0" borderId="51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49" fontId="23" fillId="0" borderId="47" xfId="0" applyNumberFormat="1" applyFont="1" applyFill="1" applyBorder="1" applyAlignment="1">
      <alignment horizontal="center" vertical="center" wrapText="1"/>
    </xf>
    <xf numFmtId="0" fontId="23" fillId="0" borderId="51" xfId="0" applyFont="1" applyFill="1" applyBorder="1" applyAlignment="1">
      <alignment horizontal="center" vertical="center" wrapText="1"/>
    </xf>
    <xf numFmtId="0" fontId="23" fillId="0" borderId="42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51" xfId="0" applyFont="1" applyFill="1" applyBorder="1" applyAlignment="1">
      <alignment horizontal="center"/>
    </xf>
    <xf numFmtId="0" fontId="50" fillId="4" borderId="12" xfId="0" applyFont="1" applyFill="1" applyBorder="1" applyAlignment="1">
      <alignment horizontal="center" vertical="center"/>
    </xf>
    <xf numFmtId="0" fontId="50" fillId="4" borderId="14" xfId="0" applyFont="1" applyFill="1" applyBorder="1" applyAlignment="1">
      <alignment horizontal="center" vertical="center"/>
    </xf>
    <xf numFmtId="0" fontId="50" fillId="4" borderId="61" xfId="0" applyFont="1" applyFill="1" applyBorder="1" applyAlignment="1">
      <alignment horizontal="center" vertical="center"/>
    </xf>
    <xf numFmtId="0" fontId="50" fillId="4" borderId="5" xfId="0" applyFont="1" applyFill="1" applyBorder="1" applyAlignment="1">
      <alignment horizontal="center" vertical="center"/>
    </xf>
    <xf numFmtId="0" fontId="50" fillId="4" borderId="4" xfId="0" applyFont="1" applyFill="1" applyBorder="1" applyAlignment="1">
      <alignment horizontal="center" vertical="center"/>
    </xf>
    <xf numFmtId="0" fontId="50" fillId="4" borderId="38" xfId="0" applyFont="1" applyFill="1" applyBorder="1" applyAlignment="1">
      <alignment horizontal="center" vertical="center"/>
    </xf>
    <xf numFmtId="0" fontId="50" fillId="4" borderId="61" xfId="0" applyFont="1" applyFill="1" applyBorder="1"/>
    <xf numFmtId="0" fontId="50" fillId="0" borderId="0" xfId="0" applyFont="1"/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6" fillId="0" borderId="56" xfId="0" applyFont="1" applyBorder="1"/>
    <xf numFmtId="0" fontId="51" fillId="0" borderId="32" xfId="0" applyFont="1" applyBorder="1" applyAlignment="1">
      <alignment horizontal="center" vertical="center"/>
    </xf>
    <xf numFmtId="0" fontId="51" fillId="0" borderId="33" xfId="0" applyFont="1" applyBorder="1" applyAlignment="1">
      <alignment horizontal="center" vertical="center"/>
    </xf>
    <xf numFmtId="0" fontId="51" fillId="0" borderId="56" xfId="0" applyFont="1" applyBorder="1" applyAlignment="1">
      <alignment horizontal="center" vertical="center"/>
    </xf>
    <xf numFmtId="0" fontId="51" fillId="0" borderId="31" xfId="0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34" xfId="0" applyNumberFormat="1" applyFont="1" applyBorder="1" applyAlignment="1">
      <alignment horizontal="center"/>
    </xf>
    <xf numFmtId="49" fontId="9" fillId="0" borderId="33" xfId="0" applyNumberFormat="1" applyFont="1" applyBorder="1" applyAlignment="1">
      <alignment horizontal="center"/>
    </xf>
    <xf numFmtId="0" fontId="27" fillId="0" borderId="56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56" xfId="0" applyFont="1" applyBorder="1"/>
    <xf numFmtId="0" fontId="27" fillId="0" borderId="0" xfId="0" applyFont="1"/>
    <xf numFmtId="49" fontId="23" fillId="0" borderId="32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23" fillId="0" borderId="34" xfId="0" applyNumberFormat="1" applyFont="1" applyBorder="1" applyAlignment="1">
      <alignment horizontal="center"/>
    </xf>
    <xf numFmtId="49" fontId="23" fillId="0" borderId="33" xfId="0" applyNumberFormat="1" applyFont="1" applyBorder="1" applyAlignment="1">
      <alignment horizontal="center"/>
    </xf>
    <xf numFmtId="0" fontId="22" fillId="0" borderId="32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22" fillId="0" borderId="56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49" fontId="23" fillId="0" borderId="32" xfId="0" applyNumberFormat="1" applyFont="1" applyFill="1" applyBorder="1" applyAlignment="1">
      <alignment horizontal="center"/>
    </xf>
    <xf numFmtId="49" fontId="23" fillId="0" borderId="1" xfId="0" applyNumberFormat="1" applyFont="1" applyFill="1" applyBorder="1" applyAlignment="1">
      <alignment horizontal="center"/>
    </xf>
    <xf numFmtId="49" fontId="23" fillId="0" borderId="34" xfId="0" applyNumberFormat="1" applyFont="1" applyFill="1" applyBorder="1" applyAlignment="1">
      <alignment horizontal="center"/>
    </xf>
    <xf numFmtId="49" fontId="23" fillId="0" borderId="33" xfId="0" applyNumberFormat="1" applyFont="1" applyFill="1" applyBorder="1" applyAlignment="1">
      <alignment horizontal="center"/>
    </xf>
    <xf numFmtId="0" fontId="6" fillId="0" borderId="56" xfId="0" applyFont="1" applyFill="1" applyBorder="1"/>
    <xf numFmtId="0" fontId="51" fillId="0" borderId="32" xfId="0" applyFont="1" applyFill="1" applyBorder="1" applyAlignment="1">
      <alignment horizontal="center" vertical="center"/>
    </xf>
    <xf numFmtId="0" fontId="51" fillId="0" borderId="33" xfId="0" applyFont="1" applyFill="1" applyBorder="1" applyAlignment="1">
      <alignment horizontal="center" vertical="center"/>
    </xf>
    <xf numFmtId="0" fontId="51" fillId="0" borderId="56" xfId="0" applyFont="1" applyFill="1" applyBorder="1" applyAlignment="1">
      <alignment horizontal="center" vertical="center"/>
    </xf>
    <xf numFmtId="0" fontId="51" fillId="0" borderId="31" xfId="0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0" borderId="34" xfId="0" applyNumberFormat="1" applyFont="1" applyFill="1" applyBorder="1" applyAlignment="1">
      <alignment horizontal="center"/>
    </xf>
    <xf numFmtId="49" fontId="9" fillId="0" borderId="33" xfId="0" applyNumberFormat="1" applyFont="1" applyFill="1" applyBorder="1" applyAlignment="1">
      <alignment horizontal="center"/>
    </xf>
    <xf numFmtId="0" fontId="27" fillId="0" borderId="56" xfId="0" applyFont="1" applyFill="1" applyBorder="1"/>
    <xf numFmtId="0" fontId="27" fillId="0" borderId="0" xfId="0" applyFont="1" applyFill="1"/>
    <xf numFmtId="0" fontId="46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>
      <alignment horizontal="left"/>
    </xf>
    <xf numFmtId="0" fontId="23" fillId="0" borderId="0" xfId="0" applyFont="1" applyBorder="1"/>
    <xf numFmtId="0" fontId="23" fillId="0" borderId="0" xfId="0" applyFont="1" applyAlignment="1"/>
    <xf numFmtId="0" fontId="23" fillId="0" borderId="0" xfId="0" applyFont="1" applyFill="1" applyAlignment="1"/>
    <xf numFmtId="0" fontId="23" fillId="0" borderId="5" xfId="0" applyFont="1" applyBorder="1" applyAlignment="1"/>
    <xf numFmtId="0" fontId="23" fillId="0" borderId="0" xfId="0" applyFont="1" applyBorder="1" applyAlignment="1"/>
    <xf numFmtId="0" fontId="23" fillId="0" borderId="0" xfId="0" applyFont="1" applyAlignment="1">
      <alignment horizontal="center"/>
    </xf>
    <xf numFmtId="0" fontId="23" fillId="0" borderId="35" xfId="0" applyFont="1" applyBorder="1" applyAlignment="1">
      <alignment horizontal="center"/>
    </xf>
    <xf numFmtId="0" fontId="23" fillId="0" borderId="0" xfId="0" applyFont="1" applyFill="1"/>
    <xf numFmtId="0" fontId="10" fillId="0" borderId="0" xfId="0" applyFont="1" applyFill="1"/>
    <xf numFmtId="0" fontId="11" fillId="0" borderId="1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38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60" xfId="0" applyFont="1" applyBorder="1" applyAlignment="1">
      <alignment horizontal="center" vertical="center"/>
    </xf>
    <xf numFmtId="0" fontId="6" fillId="0" borderId="0" xfId="13" applyFont="1" applyFill="1"/>
    <xf numFmtId="0" fontId="11" fillId="0" borderId="0" xfId="13" applyFont="1" applyFill="1" applyAlignment="1">
      <alignment horizontal="right"/>
    </xf>
    <xf numFmtId="0" fontId="6" fillId="0" borderId="0" xfId="13" applyFont="1" applyFill="1" applyAlignment="1">
      <alignment horizontal="center" vertical="center"/>
    </xf>
    <xf numFmtId="0" fontId="6" fillId="0" borderId="0" xfId="13" applyFont="1" applyFill="1" applyBorder="1" applyAlignment="1">
      <alignment vertical="center" wrapText="1"/>
    </xf>
    <xf numFmtId="0" fontId="6" fillId="0" borderId="0" xfId="13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horizontal="right" vertical="center" wrapText="1"/>
    </xf>
    <xf numFmtId="0" fontId="6" fillId="0" borderId="0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top" wrapText="1"/>
    </xf>
    <xf numFmtId="4" fontId="55" fillId="0" borderId="1" xfId="13" applyNumberFormat="1" applyFont="1" applyFill="1" applyBorder="1" applyAlignment="1">
      <alignment horizontal="center" vertical="top" wrapText="1"/>
    </xf>
    <xf numFmtId="0" fontId="55" fillId="0" borderId="1" xfId="13" applyFont="1" applyFill="1" applyBorder="1" applyAlignment="1">
      <alignment horizontal="center" vertical="top" wrapText="1"/>
    </xf>
    <xf numFmtId="0" fontId="6" fillId="0" borderId="0" xfId="13" applyFont="1" applyFill="1" applyAlignment="1">
      <alignment horizontal="center" vertical="top" wrapText="1"/>
    </xf>
    <xf numFmtId="0" fontId="6" fillId="0" borderId="1" xfId="13" applyFont="1" applyFill="1" applyBorder="1" applyAlignment="1">
      <alignment horizontal="center"/>
    </xf>
    <xf numFmtId="0" fontId="6" fillId="0" borderId="1" xfId="13" applyFont="1" applyFill="1" applyBorder="1" applyAlignment="1">
      <alignment wrapText="1"/>
    </xf>
    <xf numFmtId="164" fontId="6" fillId="0" borderId="1" xfId="13" applyNumberFormat="1" applyFont="1" applyFill="1" applyBorder="1" applyAlignment="1">
      <alignment wrapText="1"/>
    </xf>
    <xf numFmtId="164" fontId="6" fillId="0" borderId="1" xfId="13" applyNumberFormat="1" applyFont="1" applyFill="1" applyBorder="1"/>
    <xf numFmtId="9" fontId="6" fillId="0" borderId="1" xfId="13" applyNumberFormat="1" applyFont="1" applyFill="1" applyBorder="1" applyAlignment="1">
      <alignment wrapText="1"/>
    </xf>
    <xf numFmtId="168" fontId="6" fillId="0" borderId="1" xfId="13" applyNumberFormat="1" applyFont="1" applyFill="1" applyBorder="1"/>
    <xf numFmtId="169" fontId="6" fillId="0" borderId="1" xfId="13" applyNumberFormat="1" applyFont="1" applyFill="1" applyBorder="1"/>
    <xf numFmtId="170" fontId="6" fillId="0" borderId="1" xfId="13" applyNumberFormat="1" applyFont="1" applyFill="1" applyBorder="1"/>
    <xf numFmtId="0" fontId="6" fillId="0" borderId="1" xfId="13" applyFont="1" applyFill="1" applyBorder="1"/>
    <xf numFmtId="164" fontId="6" fillId="0" borderId="1" xfId="13" applyNumberFormat="1" applyFont="1" applyFill="1" applyBorder="1" applyAlignment="1">
      <alignment horizontal="left" vertical="center" wrapText="1"/>
    </xf>
    <xf numFmtId="164" fontId="6" fillId="0" borderId="1" xfId="13" applyNumberFormat="1" applyFont="1" applyFill="1" applyBorder="1" applyAlignment="1">
      <alignment horizontal="right"/>
    </xf>
    <xf numFmtId="168" fontId="6" fillId="0" borderId="1" xfId="13" applyNumberFormat="1" applyFont="1" applyFill="1" applyBorder="1" applyAlignment="1">
      <alignment horizontal="right"/>
    </xf>
    <xf numFmtId="0" fontId="18" fillId="0" borderId="1" xfId="13" applyFont="1" applyFill="1" applyBorder="1" applyAlignment="1">
      <alignment horizontal="right" wrapText="1"/>
    </xf>
    <xf numFmtId="164" fontId="6" fillId="0" borderId="1" xfId="13" applyNumberFormat="1" applyFont="1" applyFill="1" applyBorder="1" applyAlignment="1">
      <alignment horizontal="left" wrapText="1"/>
    </xf>
    <xf numFmtId="0" fontId="18" fillId="0" borderId="1" xfId="13" applyFont="1" applyFill="1" applyBorder="1" applyAlignment="1">
      <alignment horizontal="left" wrapText="1"/>
    </xf>
    <xf numFmtId="0" fontId="29" fillId="0" borderId="0" xfId="13" applyFont="1" applyFill="1" applyAlignment="1"/>
    <xf numFmtId="0" fontId="32" fillId="0" borderId="0" xfId="13" applyFont="1" applyFill="1" applyAlignment="1"/>
    <xf numFmtId="0" fontId="6" fillId="0" borderId="0" xfId="13" applyFont="1" applyFill="1" applyAlignment="1"/>
    <xf numFmtId="0" fontId="6" fillId="0" borderId="0" xfId="13" applyFont="1" applyFill="1" applyBorder="1" applyAlignment="1">
      <alignment horizontal="right" wrapText="1"/>
    </xf>
    <xf numFmtId="0" fontId="6" fillId="0" borderId="0" xfId="13" applyFont="1" applyFill="1" applyBorder="1" applyAlignment="1">
      <alignment horizontal="center" wrapText="1"/>
    </xf>
    <xf numFmtId="0" fontId="29" fillId="0" borderId="0" xfId="13" applyFont="1" applyFill="1" applyAlignment="1">
      <alignment horizontal="center" vertical="center" wrapText="1"/>
    </xf>
    <xf numFmtId="0" fontId="29" fillId="0" borderId="30" xfId="13" applyFont="1" applyFill="1" applyBorder="1" applyAlignment="1">
      <alignment horizontal="center" vertical="center"/>
    </xf>
    <xf numFmtId="0" fontId="29" fillId="0" borderId="31" xfId="13" applyFont="1" applyFill="1" applyBorder="1" applyAlignment="1">
      <alignment horizontal="center" vertical="center"/>
    </xf>
    <xf numFmtId="0" fontId="29" fillId="0" borderId="1" xfId="13" applyFont="1" applyFill="1" applyBorder="1" applyAlignment="1">
      <alignment horizontal="center" vertical="center"/>
    </xf>
    <xf numFmtId="0" fontId="29" fillId="0" borderId="0" xfId="13" applyFont="1" applyFill="1" applyAlignment="1">
      <alignment horizontal="center" vertical="center"/>
    </xf>
    <xf numFmtId="0" fontId="29" fillId="0" borderId="1" xfId="13" applyFont="1" applyFill="1" applyBorder="1" applyAlignment="1">
      <alignment horizontal="center" vertical="top" wrapText="1"/>
    </xf>
    <xf numFmtId="0" fontId="29" fillId="0" borderId="30" xfId="13" applyFont="1" applyFill="1" applyBorder="1" applyAlignment="1">
      <alignment horizontal="center" vertical="top" wrapText="1"/>
    </xf>
    <xf numFmtId="0" fontId="6" fillId="0" borderId="30" xfId="13" applyFont="1" applyFill="1" applyBorder="1" applyAlignment="1">
      <alignment horizontal="center" vertical="top"/>
    </xf>
    <xf numFmtId="0" fontId="29" fillId="0" borderId="1" xfId="13" applyFont="1" applyFill="1" applyBorder="1" applyAlignment="1">
      <alignment horizontal="center" vertical="top"/>
    </xf>
    <xf numFmtId="0" fontId="29" fillId="0" borderId="1" xfId="13" applyFont="1" applyFill="1" applyBorder="1" applyAlignment="1">
      <alignment horizontal="left" vertical="top"/>
    </xf>
    <xf numFmtId="0" fontId="29" fillId="0" borderId="0" xfId="13" applyFont="1" applyFill="1" applyAlignment="1">
      <alignment horizontal="left" vertical="top"/>
    </xf>
    <xf numFmtId="0" fontId="29" fillId="0" borderId="1" xfId="13" applyFont="1" applyFill="1" applyBorder="1" applyAlignment="1"/>
    <xf numFmtId="164" fontId="29" fillId="0" borderId="1" xfId="13" applyNumberFormat="1" applyFont="1" applyFill="1" applyBorder="1" applyAlignment="1"/>
    <xf numFmtId="164" fontId="29" fillId="0" borderId="30" xfId="13" applyNumberFormat="1" applyFont="1" applyFill="1" applyBorder="1" applyAlignment="1"/>
    <xf numFmtId="0" fontId="32" fillId="0" borderId="1" xfId="13" applyFont="1" applyFill="1" applyBorder="1" applyAlignment="1">
      <alignment horizontal="right"/>
    </xf>
    <xf numFmtId="0" fontId="31" fillId="0" borderId="0" xfId="13" applyFont="1" applyFill="1" applyAlignment="1"/>
    <xf numFmtId="0" fontId="30" fillId="0" borderId="0" xfId="13" applyFont="1" applyFill="1" applyAlignment="1"/>
    <xf numFmtId="164" fontId="29" fillId="0" borderId="0" xfId="13" applyNumberFormat="1" applyFont="1" applyFill="1" applyAlignment="1"/>
    <xf numFmtId="0" fontId="22" fillId="0" borderId="0" xfId="13" applyFont="1" applyFill="1" applyAlignment="1"/>
    <xf numFmtId="0" fontId="57" fillId="0" borderId="0" xfId="4" applyFont="1" applyAlignment="1">
      <alignment horizontal="right" vertical="center"/>
    </xf>
    <xf numFmtId="0" fontId="57" fillId="0" borderId="0" xfId="4" applyFont="1"/>
    <xf numFmtId="0" fontId="55" fillId="0" borderId="0" xfId="13" applyFont="1" applyFill="1" applyBorder="1" applyAlignment="1">
      <alignment horizontal="center" vertical="center" wrapText="1"/>
    </xf>
    <xf numFmtId="0" fontId="50" fillId="0" borderId="0" xfId="13" applyFont="1" applyFill="1" applyBorder="1" applyAlignment="1">
      <alignment horizontal="center" vertical="center" wrapText="1"/>
    </xf>
    <xf numFmtId="0" fontId="22" fillId="0" borderId="0" xfId="13" applyFont="1" applyFill="1" applyAlignment="1">
      <alignment wrapText="1"/>
    </xf>
    <xf numFmtId="0" fontId="22" fillId="0" borderId="0" xfId="13" applyFont="1" applyFill="1" applyAlignment="1">
      <alignment horizontal="right" wrapText="1"/>
    </xf>
    <xf numFmtId="0" fontId="22" fillId="0" borderId="0" xfId="13" applyFont="1" applyFill="1" applyAlignment="1">
      <alignment horizontal="center" vertical="center" wrapText="1"/>
    </xf>
    <xf numFmtId="0" fontId="22" fillId="0" borderId="1" xfId="13" applyFont="1" applyFill="1" applyBorder="1" applyAlignment="1">
      <alignment horizontal="center"/>
    </xf>
    <xf numFmtId="0" fontId="22" fillId="0" borderId="1" xfId="13" applyFont="1" applyFill="1" applyBorder="1" applyAlignment="1"/>
    <xf numFmtId="164" fontId="22" fillId="0" borderId="1" xfId="13" applyNumberFormat="1" applyFont="1" applyFill="1" applyBorder="1" applyAlignment="1"/>
    <xf numFmtId="0" fontId="50" fillId="0" borderId="1" xfId="13" applyFont="1" applyFill="1" applyBorder="1" applyAlignment="1">
      <alignment horizontal="right"/>
    </xf>
    <xf numFmtId="0" fontId="58" fillId="0" borderId="0" xfId="13" applyFont="1" applyFill="1" applyAlignment="1"/>
    <xf numFmtId="0" fontId="8" fillId="0" borderId="0" xfId="4" applyFont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8" fillId="0" borderId="5" xfId="4" applyFont="1" applyBorder="1"/>
    <xf numFmtId="167" fontId="17" fillId="0" borderId="56" xfId="1" applyNumberFormat="1" applyFont="1" applyFill="1" applyBorder="1" applyAlignment="1">
      <alignment horizontal="center" vertical="center" wrapText="1"/>
    </xf>
    <xf numFmtId="167" fontId="17" fillId="0" borderId="33" xfId="1" applyNumberFormat="1" applyFont="1" applyFill="1" applyBorder="1" applyAlignment="1">
      <alignment horizontal="center" vertical="center"/>
    </xf>
    <xf numFmtId="167" fontId="17" fillId="0" borderId="1" xfId="1" applyNumberFormat="1" applyFont="1" applyFill="1" applyBorder="1" applyAlignment="1">
      <alignment horizontal="center" vertical="center"/>
    </xf>
    <xf numFmtId="167" fontId="17" fillId="0" borderId="30" xfId="1" applyNumberFormat="1" applyFont="1" applyFill="1" applyBorder="1" applyAlignment="1">
      <alignment horizontal="center" vertical="center"/>
    </xf>
    <xf numFmtId="167" fontId="17" fillId="0" borderId="34" xfId="1" applyNumberFormat="1" applyFont="1" applyFill="1" applyBorder="1" applyAlignment="1">
      <alignment horizontal="center" vertical="center"/>
    </xf>
    <xf numFmtId="49" fontId="17" fillId="0" borderId="56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35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1" fillId="2" borderId="4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50" fillId="0" borderId="1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0" fontId="50" fillId="0" borderId="6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48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8" fillId="0" borderId="0" xfId="4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6" fontId="12" fillId="0" borderId="33" xfId="1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8" applyFont="1" applyAlignment="1">
      <alignment vertical="center" wrapText="1"/>
    </xf>
    <xf numFmtId="0" fontId="11" fillId="0" borderId="31" xfId="8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0" fillId="0" borderId="4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18" fillId="4" borderId="1" xfId="8" applyFont="1" applyFill="1" applyBorder="1" applyAlignment="1">
      <alignment vertical="center" wrapText="1"/>
    </xf>
    <xf numFmtId="0" fontId="11" fillId="4" borderId="1" xfId="8" applyFont="1" applyFill="1" applyBorder="1"/>
    <xf numFmtId="0" fontId="11" fillId="4" borderId="30" xfId="8" applyFont="1" applyFill="1" applyBorder="1"/>
    <xf numFmtId="0" fontId="11" fillId="4" borderId="1" xfId="4" applyFont="1" applyFill="1" applyBorder="1" applyAlignment="1">
      <alignment horizontal="center" vertical="center"/>
    </xf>
    <xf numFmtId="0" fontId="11" fillId="5" borderId="33" xfId="8" applyFont="1" applyFill="1" applyBorder="1" applyAlignment="1">
      <alignment horizontal="center" vertical="center" wrapText="1"/>
    </xf>
    <xf numFmtId="0" fontId="11" fillId="5" borderId="1" xfId="8" applyFont="1" applyFill="1" applyBorder="1"/>
    <xf numFmtId="0" fontId="11" fillId="5" borderId="1" xfId="8" applyFont="1" applyFill="1" applyBorder="1" applyAlignment="1">
      <alignment horizontal="center" vertical="center" wrapText="1"/>
    </xf>
    <xf numFmtId="0" fontId="11" fillId="5" borderId="33" xfId="8" applyFont="1" applyFill="1" applyBorder="1" applyAlignment="1">
      <alignment horizontal="center" vertical="center"/>
    </xf>
    <xf numFmtId="0" fontId="46" fillId="4" borderId="9" xfId="0" applyFont="1" applyFill="1" applyBorder="1" applyAlignment="1">
      <alignment horizontal="left" vertical="center" wrapText="1"/>
    </xf>
    <xf numFmtId="49" fontId="22" fillId="4" borderId="9" xfId="0" applyNumberFormat="1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center" vertical="center"/>
    </xf>
    <xf numFmtId="49" fontId="23" fillId="4" borderId="21" xfId="0" applyNumberFormat="1" applyFont="1" applyFill="1" applyBorder="1" applyAlignment="1">
      <alignment horizontal="center"/>
    </xf>
    <xf numFmtId="49" fontId="23" fillId="4" borderId="22" xfId="0" applyNumberFormat="1" applyFont="1" applyFill="1" applyBorder="1" applyAlignment="1">
      <alignment horizontal="center"/>
    </xf>
    <xf numFmtId="49" fontId="23" fillId="4" borderId="24" xfId="0" applyNumberFormat="1" applyFont="1" applyFill="1" applyBorder="1" applyAlignment="1">
      <alignment horizontal="center"/>
    </xf>
    <xf numFmtId="49" fontId="23" fillId="4" borderId="48" xfId="0" applyNumberFormat="1" applyFont="1" applyFill="1" applyBorder="1" applyAlignment="1">
      <alignment horizontal="center"/>
    </xf>
    <xf numFmtId="0" fontId="6" fillId="4" borderId="10" xfId="0" applyFont="1" applyFill="1" applyBorder="1"/>
    <xf numFmtId="0" fontId="2" fillId="4" borderId="30" xfId="0" applyFont="1" applyFill="1" applyBorder="1" applyAlignment="1">
      <alignment horizontal="center" vertical="center"/>
    </xf>
    <xf numFmtId="169" fontId="11" fillId="4" borderId="33" xfId="1" applyNumberFormat="1" applyFont="1" applyFill="1" applyBorder="1" applyAlignment="1">
      <alignment horizontal="center" vertical="center"/>
    </xf>
    <xf numFmtId="169" fontId="11" fillId="4" borderId="1" xfId="1" applyNumberFormat="1" applyFont="1" applyFill="1" applyBorder="1" applyAlignment="1">
      <alignment horizontal="center" vertical="center"/>
    </xf>
    <xf numFmtId="169" fontId="11" fillId="4" borderId="30" xfId="1" applyNumberFormat="1" applyFont="1" applyFill="1" applyBorder="1" applyAlignment="1">
      <alignment horizontal="center" vertical="center"/>
    </xf>
    <xf numFmtId="169" fontId="11" fillId="4" borderId="34" xfId="1" applyNumberFormat="1" applyFont="1" applyFill="1" applyBorder="1" applyAlignment="1">
      <alignment horizontal="center" vertical="center"/>
    </xf>
    <xf numFmtId="169" fontId="11" fillId="4" borderId="44" xfId="1" applyNumberFormat="1" applyFont="1" applyFill="1" applyBorder="1" applyAlignment="1">
      <alignment horizontal="center" vertical="center"/>
    </xf>
    <xf numFmtId="169" fontId="11" fillId="4" borderId="46" xfId="1" applyNumberFormat="1" applyFont="1" applyFill="1" applyBorder="1" applyAlignment="1">
      <alignment horizontal="center" vertical="center"/>
    </xf>
    <xf numFmtId="0" fontId="15" fillId="4" borderId="1" xfId="13" applyFont="1" applyFill="1" applyBorder="1" applyAlignment="1">
      <alignment horizontal="center" vertical="center" wrapText="1"/>
    </xf>
    <xf numFmtId="0" fontId="6" fillId="4" borderId="1" xfId="13" applyFont="1" applyFill="1" applyBorder="1" applyAlignment="1">
      <alignment horizontal="center" vertical="center" wrapText="1"/>
    </xf>
    <xf numFmtId="0" fontId="22" fillId="4" borderId="1" xfId="13" applyFont="1" applyFill="1" applyBorder="1" applyAlignment="1">
      <alignment horizontal="center" vertical="center" wrapText="1"/>
    </xf>
    <xf numFmtId="0" fontId="22" fillId="4" borderId="30" xfId="13" applyFont="1" applyFill="1" applyBorder="1" applyAlignment="1">
      <alignment horizontal="center" vertical="center" wrapText="1"/>
    </xf>
    <xf numFmtId="0" fontId="50" fillId="4" borderId="1" xfId="13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1" fillId="0" borderId="0" xfId="0" applyFont="1" applyAlignment="1"/>
    <xf numFmtId="0" fontId="24" fillId="0" borderId="7" xfId="0" applyFont="1" applyBorder="1" applyAlignment="1">
      <alignment horizontal="center" vertical="center" wrapText="1"/>
    </xf>
    <xf numFmtId="0" fontId="45" fillId="0" borderId="45" xfId="0" applyFont="1" applyBorder="1" applyAlignment="1">
      <alignment horizontal="center" vertical="center" wrapText="1"/>
    </xf>
    <xf numFmtId="0" fontId="63" fillId="0" borderId="9" xfId="0" applyFont="1" applyBorder="1" applyAlignment="1">
      <alignment horizontal="center" vertical="center"/>
    </xf>
    <xf numFmtId="0" fontId="63" fillId="0" borderId="8" xfId="0" applyFont="1" applyBorder="1" applyAlignment="1">
      <alignment horizontal="center" vertical="center"/>
    </xf>
    <xf numFmtId="0" fontId="63" fillId="0" borderId="21" xfId="0" applyFont="1" applyBorder="1" applyAlignment="1">
      <alignment horizontal="center" vertical="center"/>
    </xf>
    <xf numFmtId="0" fontId="63" fillId="0" borderId="22" xfId="0" applyFont="1" applyBorder="1" applyAlignment="1">
      <alignment horizontal="center" vertical="center"/>
    </xf>
    <xf numFmtId="0" fontId="63" fillId="0" borderId="48" xfId="0" applyFon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0" fontId="63" fillId="0" borderId="24" xfId="0" applyFont="1" applyBorder="1" applyAlignment="1">
      <alignment horizontal="center" vertical="center"/>
    </xf>
    <xf numFmtId="0" fontId="63" fillId="0" borderId="0" xfId="0" applyFont="1"/>
    <xf numFmtId="0" fontId="24" fillId="4" borderId="21" xfId="0" applyFont="1" applyFill="1" applyBorder="1" applyAlignment="1">
      <alignment horizontal="right" vertical="center" wrapText="1"/>
    </xf>
    <xf numFmtId="0" fontId="24" fillId="4" borderId="22" xfId="0" applyFont="1" applyFill="1" applyBorder="1" applyAlignment="1">
      <alignment horizontal="right" vertical="center" wrapText="1"/>
    </xf>
    <xf numFmtId="0" fontId="24" fillId="4" borderId="23" xfId="0" applyFont="1" applyFill="1" applyBorder="1" applyAlignment="1">
      <alignment horizontal="right" vertical="center" wrapText="1"/>
    </xf>
    <xf numFmtId="0" fontId="1" fillId="4" borderId="24" xfId="0" applyFont="1" applyFill="1" applyBorder="1" applyAlignment="1">
      <alignment wrapText="1"/>
    </xf>
    <xf numFmtId="0" fontId="1" fillId="0" borderId="12" xfId="0" applyFont="1" applyBorder="1" applyAlignment="1">
      <alignment horizontal="center" vertical="top"/>
    </xf>
    <xf numFmtId="0" fontId="37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right" vertical="center" wrapText="1"/>
    </xf>
    <xf numFmtId="0" fontId="45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8" xfId="0" applyFont="1" applyBorder="1" applyAlignment="1">
      <alignment vertical="top" wrapText="1"/>
    </xf>
    <xf numFmtId="0" fontId="1" fillId="0" borderId="32" xfId="0" applyFont="1" applyBorder="1" applyAlignment="1">
      <alignment horizontal="center" vertical="top"/>
    </xf>
    <xf numFmtId="0" fontId="37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1" xfId="0" applyFont="1" applyBorder="1" applyAlignment="1">
      <alignment vertical="top" wrapText="1"/>
    </xf>
    <xf numFmtId="0" fontId="1" fillId="0" borderId="32" xfId="0" applyFont="1" applyBorder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1" fillId="0" borderId="34" xfId="0" applyFont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0" fontId="1" fillId="0" borderId="45" xfId="0" applyFont="1" applyBorder="1" applyAlignment="1">
      <alignment vertical="top" wrapText="1"/>
    </xf>
    <xf numFmtId="0" fontId="1" fillId="0" borderId="43" xfId="0" applyFont="1" applyBorder="1" applyAlignment="1">
      <alignment vertical="top" wrapText="1"/>
    </xf>
    <xf numFmtId="0" fontId="1" fillId="0" borderId="46" xfId="0" applyFont="1" applyBorder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45" fillId="0" borderId="46" xfId="0" applyFont="1" applyBorder="1" applyAlignment="1">
      <alignment horizontal="center" vertical="center" wrapText="1"/>
    </xf>
    <xf numFmtId="0" fontId="63" fillId="0" borderId="55" xfId="0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3" fillId="0" borderId="64" xfId="0" applyFont="1" applyBorder="1" applyAlignment="1">
      <alignment horizontal="center" vertical="center"/>
    </xf>
    <xf numFmtId="0" fontId="63" fillId="0" borderId="15" xfId="0" applyFont="1" applyBorder="1" applyAlignment="1">
      <alignment horizontal="center" vertical="center"/>
    </xf>
    <xf numFmtId="0" fontId="63" fillId="0" borderId="74" xfId="0" applyFont="1" applyBorder="1" applyAlignment="1">
      <alignment horizontal="center" vertical="center"/>
    </xf>
    <xf numFmtId="0" fontId="63" fillId="0" borderId="16" xfId="0" applyFont="1" applyBorder="1" applyAlignment="1">
      <alignment horizontal="center" vertical="center"/>
    </xf>
    <xf numFmtId="0" fontId="24" fillId="4" borderId="24" xfId="0" applyFont="1" applyFill="1" applyBorder="1" applyAlignment="1">
      <alignment horizontal="right" vertical="center" wrapText="1"/>
    </xf>
    <xf numFmtId="0" fontId="37" fillId="0" borderId="12" xfId="0" applyFont="1" applyBorder="1" applyAlignment="1">
      <alignment vertical="top" wrapText="1"/>
    </xf>
    <xf numFmtId="0" fontId="45" fillId="0" borderId="32" xfId="0" applyFont="1" applyBorder="1" applyAlignment="1">
      <alignment vertical="top" wrapText="1"/>
    </xf>
    <xf numFmtId="0" fontId="37" fillId="0" borderId="32" xfId="0" applyFont="1" applyBorder="1" applyAlignment="1">
      <alignment vertical="top" wrapText="1"/>
    </xf>
    <xf numFmtId="0" fontId="1" fillId="0" borderId="40" xfId="0" applyFont="1" applyBorder="1" applyAlignment="1">
      <alignment horizontal="center" vertical="top"/>
    </xf>
    <xf numFmtId="0" fontId="45" fillId="0" borderId="40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42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41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37" fillId="0" borderId="0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Alignment="1">
      <alignment wrapText="1" shrinkToFit="1"/>
    </xf>
    <xf numFmtId="0" fontId="1" fillId="0" borderId="0" xfId="0" applyFont="1" applyFill="1" applyAlignment="1">
      <alignment wrapText="1" shrinkToFit="1"/>
    </xf>
    <xf numFmtId="0" fontId="14" fillId="0" borderId="0" xfId="0" applyFont="1" applyBorder="1" applyAlignment="1">
      <alignment horizontal="left"/>
    </xf>
    <xf numFmtId="49" fontId="11" fillId="0" borderId="0" xfId="0" applyNumberFormat="1" applyFont="1" applyBorder="1" applyAlignment="1">
      <alignment horizontal="center"/>
    </xf>
    <xf numFmtId="49" fontId="23" fillId="0" borderId="0" xfId="0" applyNumberFormat="1" applyFont="1" applyBorder="1"/>
    <xf numFmtId="49" fontId="11" fillId="0" borderId="5" xfId="0" applyNumberFormat="1" applyFont="1" applyBorder="1" applyAlignment="1"/>
    <xf numFmtId="49" fontId="23" fillId="0" borderId="5" xfId="0" applyNumberFormat="1" applyFont="1" applyBorder="1" applyAlignment="1"/>
    <xf numFmtId="49" fontId="23" fillId="0" borderId="5" xfId="0" applyNumberFormat="1" applyFont="1" applyBorder="1"/>
    <xf numFmtId="173" fontId="24" fillId="4" borderId="48" xfId="1" applyNumberFormat="1" applyFont="1" applyFill="1" applyBorder="1" applyAlignment="1">
      <alignment horizontal="right" vertical="distributed"/>
    </xf>
    <xf numFmtId="173" fontId="24" fillId="4" borderId="22" xfId="1" applyNumberFormat="1" applyFont="1" applyFill="1" applyBorder="1" applyAlignment="1">
      <alignment horizontal="right" vertical="distributed"/>
    </xf>
    <xf numFmtId="173" fontId="24" fillId="4" borderId="23" xfId="1" applyNumberFormat="1" applyFont="1" applyFill="1" applyBorder="1" applyAlignment="1">
      <alignment horizontal="right" vertical="distributed"/>
    </xf>
    <xf numFmtId="172" fontId="24" fillId="4" borderId="21" xfId="1" applyNumberFormat="1" applyFont="1" applyFill="1" applyBorder="1" applyAlignment="1">
      <alignment horizontal="right" vertical="distributed"/>
    </xf>
    <xf numFmtId="172" fontId="24" fillId="4" borderId="22" xfId="1" applyNumberFormat="1" applyFont="1" applyFill="1" applyBorder="1" applyAlignment="1">
      <alignment horizontal="right" vertical="distributed"/>
    </xf>
    <xf numFmtId="173" fontId="24" fillId="4" borderId="24" xfId="1" applyNumberFormat="1" applyFont="1" applyFill="1" applyBorder="1" applyAlignment="1">
      <alignment horizontal="right" vertical="distributed"/>
    </xf>
    <xf numFmtId="0" fontId="63" fillId="0" borderId="52" xfId="0" applyFont="1" applyBorder="1" applyAlignment="1">
      <alignment horizontal="center" vertical="center"/>
    </xf>
    <xf numFmtId="0" fontId="1" fillId="4" borderId="68" xfId="0" applyFont="1" applyFill="1" applyBorder="1"/>
    <xf numFmtId="0" fontId="24" fillId="4" borderId="10" xfId="0" applyFont="1" applyFill="1" applyBorder="1" applyAlignment="1">
      <alignment horizontal="center" vertical="center" wrapText="1"/>
    </xf>
    <xf numFmtId="167" fontId="24" fillId="4" borderId="68" xfId="0" applyNumberFormat="1" applyFont="1" applyFill="1" applyBorder="1" applyAlignment="1">
      <alignment horizontal="center" vertical="center" wrapText="1"/>
    </xf>
    <xf numFmtId="167" fontId="24" fillId="4" borderId="9" xfId="0" applyNumberFormat="1" applyFont="1" applyFill="1" applyBorder="1" applyAlignment="1">
      <alignment horizontal="center" vertical="center" wrapText="1"/>
    </xf>
    <xf numFmtId="0" fontId="2" fillId="0" borderId="25" xfId="0" applyFont="1" applyBorder="1"/>
    <xf numFmtId="0" fontId="1" fillId="0" borderId="28" xfId="0" applyFont="1" applyBorder="1"/>
    <xf numFmtId="14" fontId="2" fillId="0" borderId="40" xfId="0" applyNumberFormat="1" applyFont="1" applyBorder="1" applyAlignment="1">
      <alignment horizontal="left"/>
    </xf>
    <xf numFmtId="0" fontId="24" fillId="0" borderId="0" xfId="0" applyFont="1" applyAlignment="1">
      <alignment horizontal="center" wrapText="1" shrinkToFit="1"/>
    </xf>
    <xf numFmtId="0" fontId="14" fillId="0" borderId="0" xfId="0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0" fontId="63" fillId="0" borderId="1" xfId="0" applyFont="1" applyBorder="1" applyAlignment="1">
      <alignment horizontal="center" vertical="center" wrapText="1" shrinkToFit="1"/>
    </xf>
    <xf numFmtId="0" fontId="63" fillId="0" borderId="1" xfId="0" applyFont="1" applyBorder="1" applyAlignment="1">
      <alignment horizontal="center" wrapText="1" shrinkToFit="1"/>
    </xf>
    <xf numFmtId="0" fontId="1" fillId="0" borderId="1" xfId="0" applyFont="1" applyBorder="1" applyAlignment="1">
      <alignment wrapText="1" shrinkToFit="1"/>
    </xf>
    <xf numFmtId="49" fontId="18" fillId="4" borderId="40" xfId="3" applyNumberFormat="1" applyFont="1" applyFill="1" applyBorder="1" applyAlignment="1">
      <alignment vertical="center" wrapText="1"/>
    </xf>
    <xf numFmtId="49" fontId="6" fillId="4" borderId="45" xfId="3" applyNumberFormat="1" applyFont="1" applyFill="1" applyBorder="1" applyAlignment="1">
      <alignment vertical="center" wrapText="1"/>
    </xf>
    <xf numFmtId="49" fontId="6" fillId="4" borderId="44" xfId="3" applyNumberFormat="1" applyFont="1" applyFill="1" applyBorder="1" applyAlignment="1">
      <alignment vertical="center" wrapText="1"/>
    </xf>
    <xf numFmtId="167" fontId="6" fillId="4" borderId="40" xfId="3" applyNumberFormat="1" applyFont="1" applyFill="1" applyBorder="1" applyAlignment="1">
      <alignment vertical="center"/>
    </xf>
    <xf numFmtId="167" fontId="6" fillId="4" borderId="45" xfId="3" applyNumberFormat="1" applyFont="1" applyFill="1" applyBorder="1" applyAlignment="1">
      <alignment vertical="center"/>
    </xf>
    <xf numFmtId="167" fontId="6" fillId="4" borderId="46" xfId="3" applyNumberFormat="1" applyFont="1" applyFill="1" applyBorder="1" applyAlignment="1">
      <alignment vertical="center"/>
    </xf>
    <xf numFmtId="49" fontId="6" fillId="4" borderId="40" xfId="3" applyNumberFormat="1" applyFont="1" applyFill="1" applyBorder="1" applyAlignment="1">
      <alignment vertical="center" wrapText="1"/>
    </xf>
    <xf numFmtId="0" fontId="6" fillId="4" borderId="45" xfId="0" applyFont="1" applyFill="1" applyBorder="1" applyAlignment="1">
      <alignment vertical="center"/>
    </xf>
    <xf numFmtId="0" fontId="6" fillId="4" borderId="46" xfId="0" applyFont="1" applyFill="1" applyBorder="1" applyAlignment="1">
      <alignment vertical="center"/>
    </xf>
    <xf numFmtId="0" fontId="37" fillId="0" borderId="1" xfId="0" applyFont="1" applyBorder="1" applyAlignment="1">
      <alignment wrapText="1" shrinkToFit="1"/>
    </xf>
    <xf numFmtId="0" fontId="1" fillId="2" borderId="0" xfId="0" applyFont="1" applyFill="1" applyAlignment="1">
      <alignment wrapText="1" shrinkToFit="1"/>
    </xf>
    <xf numFmtId="0" fontId="1" fillId="2" borderId="1" xfId="0" applyFont="1" applyFill="1" applyBorder="1" applyAlignment="1">
      <alignment wrapText="1" shrinkToFit="1"/>
    </xf>
    <xf numFmtId="0" fontId="37" fillId="2" borderId="1" xfId="0" applyFont="1" applyFill="1" applyBorder="1" applyAlignment="1">
      <alignment wrapText="1" shrinkToFit="1"/>
    </xf>
    <xf numFmtId="0" fontId="37" fillId="2" borderId="1" xfId="0" applyFont="1" applyFill="1" applyBorder="1" applyAlignment="1">
      <alignment horizontal="center" wrapText="1" shrinkToFit="1"/>
    </xf>
    <xf numFmtId="0" fontId="2" fillId="2" borderId="0" xfId="0" applyFont="1" applyFill="1" applyAlignment="1">
      <alignment wrapText="1" shrinkToFit="1"/>
    </xf>
    <xf numFmtId="0" fontId="1" fillId="0" borderId="45" xfId="0" applyFont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6" fillId="4" borderId="1" xfId="13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8" fillId="0" borderId="0" xfId="4" applyFont="1" applyAlignment="1">
      <alignment horizontal="right" vertical="center" wrapText="1"/>
    </xf>
    <xf numFmtId="0" fontId="2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18" fillId="0" borderId="1" xfId="8" quotePrefix="1" applyNumberFormat="1" applyFont="1" applyFill="1" applyBorder="1" applyAlignment="1">
      <alignment horizontal="center" vertical="center" wrapText="1"/>
    </xf>
    <xf numFmtId="0" fontId="18" fillId="0" borderId="1" xfId="8" applyFont="1" applyFill="1" applyBorder="1" applyAlignment="1">
      <alignment vertical="center" wrapText="1"/>
    </xf>
    <xf numFmtId="0" fontId="27" fillId="0" borderId="1" xfId="8" applyFont="1" applyFill="1" applyBorder="1" applyAlignment="1">
      <alignment horizontal="center" vertical="center" wrapText="1"/>
    </xf>
    <xf numFmtId="0" fontId="27" fillId="0" borderId="1" xfId="8" quotePrefix="1" applyFont="1" applyFill="1" applyBorder="1" applyAlignment="1">
      <alignment horizontal="center" vertical="center" wrapText="1"/>
    </xf>
    <xf numFmtId="16" fontId="27" fillId="0" borderId="1" xfId="8" quotePrefix="1" applyNumberFormat="1" applyFont="1" applyFill="1" applyBorder="1" applyAlignment="1">
      <alignment horizontal="center"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 shrinkToFit="1"/>
    </xf>
    <xf numFmtId="0" fontId="68" fillId="4" borderId="1" xfId="0" applyFont="1" applyFill="1" applyBorder="1" applyAlignment="1">
      <alignment horizontal="center" wrapText="1" shrinkToFit="1"/>
    </xf>
    <xf numFmtId="0" fontId="37" fillId="2" borderId="2" xfId="0" applyFont="1" applyFill="1" applyBorder="1" applyAlignment="1">
      <alignment wrapText="1" shrinkToFit="1"/>
    </xf>
    <xf numFmtId="0" fontId="18" fillId="0" borderId="1" xfId="0" applyFont="1" applyBorder="1"/>
    <xf numFmtId="0" fontId="6" fillId="0" borderId="1" xfId="0" applyFont="1" applyBorder="1"/>
    <xf numFmtId="0" fontId="37" fillId="4" borderId="1" xfId="0" applyFont="1" applyFill="1" applyBorder="1" applyAlignment="1">
      <alignment wrapText="1" shrinkToFit="1"/>
    </xf>
    <xf numFmtId="0" fontId="23" fillId="0" borderId="70" xfId="0" applyFont="1" applyFill="1" applyBorder="1" applyAlignment="1">
      <alignment horizontal="left" vertical="center" wrapText="1" shrinkToFit="1"/>
    </xf>
    <xf numFmtId="49" fontId="22" fillId="0" borderId="54" xfId="0" applyNumberFormat="1" applyFont="1" applyFill="1" applyBorder="1" applyAlignment="1">
      <alignment horizontal="center" vertical="center"/>
    </xf>
    <xf numFmtId="0" fontId="9" fillId="0" borderId="70" xfId="0" applyFont="1" applyFill="1" applyBorder="1" applyAlignment="1">
      <alignment horizontal="left" vertical="center" wrapText="1"/>
    </xf>
    <xf numFmtId="49" fontId="51" fillId="0" borderId="54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left" vertical="center" wrapText="1"/>
    </xf>
    <xf numFmtId="0" fontId="9" fillId="0" borderId="69" xfId="0" applyFont="1" applyFill="1" applyBorder="1" applyAlignment="1">
      <alignment horizontal="left" vertical="center" wrapText="1"/>
    </xf>
    <xf numFmtId="0" fontId="23" fillId="0" borderId="70" xfId="0" applyFont="1" applyFill="1" applyBorder="1" applyAlignment="1">
      <alignment horizontal="left" vertical="top" wrapText="1"/>
    </xf>
    <xf numFmtId="0" fontId="9" fillId="0" borderId="70" xfId="0" applyFont="1" applyFill="1" applyBorder="1" applyAlignment="1">
      <alignment horizontal="left" vertical="center"/>
    </xf>
    <xf numFmtId="0" fontId="9" fillId="0" borderId="54" xfId="0" applyFont="1" applyFill="1" applyBorder="1" applyAlignment="1">
      <alignment horizontal="left" vertical="center"/>
    </xf>
    <xf numFmtId="0" fontId="9" fillId="0" borderId="54" xfId="0" applyFont="1" applyFill="1" applyBorder="1" applyAlignment="1">
      <alignment horizontal="left" vertical="center" wrapText="1"/>
    </xf>
    <xf numFmtId="0" fontId="9" fillId="0" borderId="70" xfId="0" applyFont="1" applyFill="1" applyBorder="1" applyAlignment="1">
      <alignment horizontal="left" vertical="top" wrapText="1"/>
    </xf>
    <xf numFmtId="49" fontId="51" fillId="0" borderId="69" xfId="0" applyNumberFormat="1" applyFont="1" applyFill="1" applyBorder="1" applyAlignment="1">
      <alignment horizontal="center" vertical="center"/>
    </xf>
    <xf numFmtId="49" fontId="9" fillId="0" borderId="70" xfId="0" applyNumberFormat="1" applyFont="1" applyFill="1" applyBorder="1" applyAlignment="1">
      <alignment horizontal="left" vertical="center" wrapText="1"/>
    </xf>
    <xf numFmtId="49" fontId="51" fillId="0" borderId="32" xfId="0" applyNumberFormat="1" applyFont="1" applyBorder="1" applyAlignment="1">
      <alignment horizontal="center" vertical="center"/>
    </xf>
    <xf numFmtId="49" fontId="51" fillId="0" borderId="33" xfId="0" applyNumberFormat="1" applyFont="1" applyBorder="1" applyAlignment="1">
      <alignment horizontal="center" vertical="center"/>
    </xf>
    <xf numFmtId="49" fontId="51" fillId="0" borderId="56" xfId="0" applyNumberFormat="1" applyFont="1" applyBorder="1" applyAlignment="1">
      <alignment horizontal="center" vertical="center"/>
    </xf>
    <xf numFmtId="49" fontId="51" fillId="0" borderId="31" xfId="0" applyNumberFormat="1" applyFont="1" applyBorder="1" applyAlignment="1">
      <alignment horizontal="center" vertical="center"/>
    </xf>
    <xf numFmtId="49" fontId="27" fillId="0" borderId="56" xfId="0" applyNumberFormat="1" applyFont="1" applyBorder="1"/>
    <xf numFmtId="49" fontId="27" fillId="0" borderId="0" xfId="0" applyNumberFormat="1" applyFont="1"/>
    <xf numFmtId="49" fontId="50" fillId="4" borderId="62" xfId="0" applyNumberFormat="1" applyFont="1" applyFill="1" applyBorder="1" applyAlignment="1">
      <alignment horizontal="center" vertical="center"/>
    </xf>
    <xf numFmtId="0" fontId="50" fillId="4" borderId="73" xfId="0" applyFont="1" applyFill="1" applyBorder="1" applyAlignment="1">
      <alignment horizontal="left" vertical="center" wrapText="1" shrinkToFit="1"/>
    </xf>
    <xf numFmtId="0" fontId="50" fillId="4" borderId="52" xfId="0" applyFont="1" applyFill="1" applyBorder="1" applyAlignment="1">
      <alignment horizontal="left" vertical="center" wrapText="1" shrinkToFit="1"/>
    </xf>
    <xf numFmtId="0" fontId="6" fillId="0" borderId="0" xfId="0" applyFont="1"/>
    <xf numFmtId="49" fontId="22" fillId="0" borderId="54" xfId="0" applyNumberFormat="1" applyFont="1" applyFill="1" applyBorder="1" applyAlignment="1">
      <alignment horizontal="center" vertical="center"/>
    </xf>
    <xf numFmtId="0" fontId="23" fillId="0" borderId="48" xfId="0" applyFont="1" applyFill="1" applyBorder="1" applyAlignment="1">
      <alignment horizontal="center" vertical="center" wrapText="1"/>
    </xf>
    <xf numFmtId="0" fontId="6" fillId="0" borderId="0" xfId="0" applyFont="1"/>
    <xf numFmtId="49" fontId="22" fillId="0" borderId="54" xfId="0" applyNumberFormat="1" applyFont="1" applyFill="1" applyBorder="1" applyAlignment="1">
      <alignment horizontal="center" vertical="center"/>
    </xf>
    <xf numFmtId="49" fontId="51" fillId="0" borderId="54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left" vertical="center" wrapText="1"/>
    </xf>
    <xf numFmtId="0" fontId="9" fillId="0" borderId="70" xfId="0" applyFont="1" applyFill="1" applyBorder="1" applyAlignment="1">
      <alignment horizontal="left" vertical="top" wrapText="1"/>
    </xf>
    <xf numFmtId="49" fontId="27" fillId="0" borderId="0" xfId="0" applyNumberFormat="1" applyFont="1"/>
    <xf numFmtId="0" fontId="6" fillId="0" borderId="4" xfId="8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3" fillId="0" borderId="3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1" fillId="0" borderId="45" xfId="0" applyFont="1" applyBorder="1" applyAlignment="1">
      <alignment horizontal="center" vertical="center" wrapText="1"/>
    </xf>
    <xf numFmtId="0" fontId="22" fillId="4" borderId="32" xfId="0" applyFont="1" applyFill="1" applyBorder="1" applyAlignment="1">
      <alignment horizontal="center" vertical="center"/>
    </xf>
    <xf numFmtId="0" fontId="22" fillId="4" borderId="33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56" xfId="0" applyFont="1" applyFill="1" applyBorder="1" applyAlignment="1">
      <alignment horizontal="center" vertical="center"/>
    </xf>
    <xf numFmtId="0" fontId="51" fillId="4" borderId="32" xfId="0" applyFont="1" applyFill="1" applyBorder="1" applyAlignment="1">
      <alignment horizontal="center" vertical="center"/>
    </xf>
    <xf numFmtId="0" fontId="51" fillId="4" borderId="33" xfId="0" applyFont="1" applyFill="1" applyBorder="1" applyAlignment="1">
      <alignment horizontal="center" vertical="center"/>
    </xf>
    <xf numFmtId="0" fontId="51" fillId="4" borderId="1" xfId="0" applyFont="1" applyFill="1" applyBorder="1" applyAlignment="1">
      <alignment horizontal="center" vertical="center"/>
    </xf>
    <xf numFmtId="0" fontId="51" fillId="4" borderId="56" xfId="0" applyFont="1" applyFill="1" applyBorder="1" applyAlignment="1">
      <alignment horizontal="center" vertical="center"/>
    </xf>
    <xf numFmtId="0" fontId="0" fillId="0" borderId="0" xfId="0" applyBorder="1"/>
    <xf numFmtId="0" fontId="22" fillId="0" borderId="12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61" xfId="0" applyFont="1" applyFill="1" applyBorder="1" applyAlignment="1">
      <alignment horizontal="center" vertical="center"/>
    </xf>
    <xf numFmtId="49" fontId="22" fillId="0" borderId="70" xfId="0" applyNumberFormat="1" applyFont="1" applyFill="1" applyBorder="1" applyAlignment="1">
      <alignment horizontal="center" vertical="center"/>
    </xf>
    <xf numFmtId="0" fontId="51" fillId="0" borderId="63" xfId="0" applyFont="1" applyFill="1" applyBorder="1" applyAlignment="1">
      <alignment horizontal="center" vertical="center"/>
    </xf>
    <xf numFmtId="0" fontId="51" fillId="0" borderId="58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/>
    </xf>
    <xf numFmtId="0" fontId="51" fillId="0" borderId="76" xfId="0" applyFont="1" applyFill="1" applyBorder="1" applyAlignment="1">
      <alignment horizontal="center" vertical="center"/>
    </xf>
    <xf numFmtId="0" fontId="23" fillId="0" borderId="60" xfId="0" applyFont="1" applyFill="1" applyBorder="1" applyAlignment="1">
      <alignment horizontal="left" vertical="center" wrapText="1" shrinkToFit="1"/>
    </xf>
    <xf numFmtId="49" fontId="22" fillId="0" borderId="62" xfId="0" applyNumberFormat="1" applyFont="1" applyFill="1" applyBorder="1" applyAlignment="1">
      <alignment horizontal="center" vertical="center"/>
    </xf>
    <xf numFmtId="0" fontId="50" fillId="4" borderId="68" xfId="0" applyFont="1" applyFill="1" applyBorder="1" applyAlignment="1">
      <alignment horizontal="left" vertical="center" wrapText="1" shrinkToFit="1"/>
    </xf>
    <xf numFmtId="49" fontId="50" fillId="4" borderId="17" xfId="0" applyNumberFormat="1" applyFont="1" applyFill="1" applyBorder="1" applyAlignment="1">
      <alignment horizontal="center" vertical="center"/>
    </xf>
    <xf numFmtId="0" fontId="50" fillId="4" borderId="42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vertical="center"/>
    </xf>
    <xf numFmtId="0" fontId="50" fillId="4" borderId="47" xfId="0" applyFont="1" applyFill="1" applyBorder="1" applyAlignment="1">
      <alignment horizontal="center" vertical="center"/>
    </xf>
    <xf numFmtId="0" fontId="50" fillId="4" borderId="22" xfId="0" applyFont="1" applyFill="1" applyBorder="1" applyAlignment="1">
      <alignment horizontal="center" vertical="center"/>
    </xf>
    <xf numFmtId="0" fontId="50" fillId="4" borderId="51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4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49" fontId="9" fillId="0" borderId="56" xfId="0" applyNumberFormat="1" applyFont="1" applyBorder="1" applyAlignment="1">
      <alignment horizontal="center"/>
    </xf>
    <xf numFmtId="49" fontId="23" fillId="0" borderId="56" xfId="0" applyNumberFormat="1" applyFont="1" applyBorder="1" applyAlignment="1">
      <alignment horizontal="center"/>
    </xf>
    <xf numFmtId="49" fontId="23" fillId="0" borderId="56" xfId="0" applyNumberFormat="1" applyFont="1" applyFill="1" applyBorder="1" applyAlignment="1">
      <alignment horizontal="center"/>
    </xf>
    <xf numFmtId="49" fontId="9" fillId="0" borderId="56" xfId="0" applyNumberFormat="1" applyFont="1" applyFill="1" applyBorder="1" applyAlignment="1">
      <alignment horizontal="center"/>
    </xf>
    <xf numFmtId="49" fontId="23" fillId="4" borderId="10" xfId="0" applyNumberFormat="1" applyFont="1" applyFill="1" applyBorder="1" applyAlignment="1">
      <alignment horizontal="center"/>
    </xf>
    <xf numFmtId="0" fontId="8" fillId="0" borderId="0" xfId="4" applyFont="1" applyAlignment="1">
      <alignment horizontal="right" vertical="center" wrapText="1"/>
    </xf>
    <xf numFmtId="0" fontId="70" fillId="0" borderId="0" xfId="16" applyFill="1" applyBorder="1" applyAlignment="1">
      <alignment horizontal="left" vertical="top"/>
    </xf>
    <xf numFmtId="0" fontId="70" fillId="0" borderId="83" xfId="16" applyFill="1" applyBorder="1" applyAlignment="1">
      <alignment horizontal="left" wrapText="1"/>
    </xf>
    <xf numFmtId="1" fontId="73" fillId="0" borderId="83" xfId="16" applyNumberFormat="1" applyFont="1" applyFill="1" applyBorder="1" applyAlignment="1">
      <alignment horizontal="center" vertical="top" shrinkToFit="1"/>
    </xf>
    <xf numFmtId="0" fontId="70" fillId="0" borderId="83" xfId="16" applyFill="1" applyBorder="1" applyAlignment="1">
      <alignment horizontal="left" vertical="center" wrapText="1"/>
    </xf>
    <xf numFmtId="0" fontId="71" fillId="0" borderId="0" xfId="16" applyFont="1" applyFill="1" applyBorder="1" applyAlignment="1">
      <alignment horizontal="right" vertical="top" wrapText="1" indent="2"/>
    </xf>
    <xf numFmtId="0" fontId="71" fillId="0" borderId="0" xfId="16" applyFont="1" applyFill="1" applyBorder="1" applyAlignment="1">
      <alignment vertical="top" wrapText="1"/>
    </xf>
    <xf numFmtId="0" fontId="71" fillId="0" borderId="0" xfId="16" applyFont="1" applyFill="1" applyBorder="1" applyAlignment="1">
      <alignment horizontal="left" vertical="top" wrapText="1" indent="2"/>
    </xf>
    <xf numFmtId="0" fontId="71" fillId="0" borderId="0" xfId="16" applyFont="1" applyFill="1" applyBorder="1" applyAlignment="1">
      <alignment horizontal="left" vertical="top" wrapText="1" indent="11"/>
    </xf>
    <xf numFmtId="0" fontId="14" fillId="0" borderId="0" xfId="16" applyFont="1" applyFill="1" applyBorder="1" applyAlignment="1">
      <alignment vertical="top" wrapText="1"/>
    </xf>
    <xf numFmtId="0" fontId="71" fillId="0" borderId="0" xfId="16" applyFont="1" applyFill="1" applyBorder="1" applyAlignment="1">
      <alignment horizontal="right" vertical="top" wrapText="1"/>
    </xf>
    <xf numFmtId="0" fontId="70" fillId="0" borderId="0" xfId="16" applyFill="1" applyBorder="1" applyAlignment="1">
      <alignment horizontal="left" vertical="center" wrapText="1"/>
    </xf>
    <xf numFmtId="0" fontId="0" fillId="0" borderId="0" xfId="0" applyFont="1" applyAlignment="1">
      <alignment wrapText="1" shrinkToFit="1"/>
    </xf>
    <xf numFmtId="0" fontId="74" fillId="0" borderId="0" xfId="16" applyFont="1" applyFill="1" applyBorder="1" applyAlignment="1">
      <alignment vertical="top" wrapText="1"/>
    </xf>
    <xf numFmtId="0" fontId="70" fillId="0" borderId="0" xfId="16" applyFill="1" applyBorder="1" applyAlignment="1">
      <alignment horizontal="center" vertical="top" wrapText="1"/>
    </xf>
    <xf numFmtId="0" fontId="75" fillId="0" borderId="0" xfId="16" applyFont="1" applyFill="1" applyBorder="1" applyAlignment="1">
      <alignment vertical="top" wrapText="1"/>
    </xf>
    <xf numFmtId="0" fontId="8" fillId="0" borderId="0" xfId="4" applyFont="1" applyAlignment="1">
      <alignment horizontal="right" vertical="center" wrapText="1"/>
    </xf>
    <xf numFmtId="0" fontId="34" fillId="0" borderId="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7" fillId="0" borderId="1" xfId="0" applyFont="1" applyBorder="1" applyAlignment="1">
      <alignment horizontal="center" vertical="center" wrapText="1" shrinkToFit="1"/>
    </xf>
    <xf numFmtId="0" fontId="78" fillId="0" borderId="1" xfId="0" applyFont="1" applyBorder="1" applyAlignment="1">
      <alignment horizontal="justify" vertical="center" wrapText="1"/>
    </xf>
    <xf numFmtId="0" fontId="79" fillId="0" borderId="1" xfId="0" applyFont="1" applyBorder="1" applyAlignment="1">
      <alignment horizontal="center" vertical="center" wrapText="1" shrinkToFit="1"/>
    </xf>
    <xf numFmtId="0" fontId="76" fillId="0" borderId="1" xfId="0" applyFont="1" applyBorder="1" applyAlignment="1">
      <alignment horizontal="justify" vertical="center"/>
    </xf>
    <xf numFmtId="0" fontId="79" fillId="0" borderId="2" xfId="0" applyFont="1" applyBorder="1" applyAlignment="1">
      <alignment horizontal="center" vertical="center" wrapText="1" shrinkToFit="1"/>
    </xf>
    <xf numFmtId="0" fontId="76" fillId="0" borderId="1" xfId="0" applyFont="1" applyBorder="1" applyAlignment="1">
      <alignment horizontal="justify" vertical="center" wrapText="1"/>
    </xf>
    <xf numFmtId="0" fontId="76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vertical="center"/>
    </xf>
    <xf numFmtId="0" fontId="79" fillId="0" borderId="2" xfId="0" quotePrefix="1" applyFont="1" applyBorder="1" applyAlignment="1">
      <alignment horizontal="center" vertical="center" wrapText="1" shrinkToFit="1"/>
    </xf>
    <xf numFmtId="0" fontId="76" fillId="0" borderId="1" xfId="0" applyFont="1" applyBorder="1" applyAlignment="1" applyProtection="1">
      <alignment horizontal="left" vertical="center" wrapText="1"/>
      <protection locked="0"/>
    </xf>
    <xf numFmtId="0" fontId="79" fillId="0" borderId="1" xfId="0" quotePrefix="1" applyFont="1" applyBorder="1" applyAlignment="1">
      <alignment horizontal="center" vertical="center" wrapText="1" shrinkToFit="1"/>
    </xf>
    <xf numFmtId="0" fontId="76" fillId="0" borderId="1" xfId="0" applyFont="1" applyBorder="1" applyAlignment="1" applyProtection="1">
      <alignment horizontal="left" vertical="center"/>
      <protection locked="0"/>
    </xf>
    <xf numFmtId="0" fontId="76" fillId="0" borderId="1" xfId="0" applyFont="1" applyBorder="1" applyAlignment="1" applyProtection="1">
      <alignment horizontal="justify" vertical="center"/>
      <protection locked="0"/>
    </xf>
    <xf numFmtId="165" fontId="78" fillId="0" borderId="1" xfId="1" applyNumberFormat="1" applyFont="1" applyBorder="1" applyAlignment="1" applyProtection="1">
      <alignment horizontal="left" vertical="center" wrapText="1"/>
      <protection locked="0"/>
    </xf>
    <xf numFmtId="0" fontId="79" fillId="0" borderId="30" xfId="0" applyFont="1" applyBorder="1" applyAlignment="1">
      <alignment horizontal="center" vertical="center" wrapText="1" shrinkToFit="1"/>
    </xf>
    <xf numFmtId="0" fontId="76" fillId="0" borderId="1" xfId="0" applyFont="1" applyBorder="1" applyAlignment="1">
      <alignment horizontal="center" vertical="center" wrapText="1" shrinkToFit="1"/>
    </xf>
    <xf numFmtId="0" fontId="76" fillId="0" borderId="1" xfId="0" quotePrefix="1" applyFont="1" applyBorder="1" applyAlignment="1">
      <alignment horizontal="center" vertical="center" wrapText="1" shrinkToFit="1"/>
    </xf>
    <xf numFmtId="0" fontId="78" fillId="0" borderId="1" xfId="0" applyFont="1" applyBorder="1" applyAlignment="1">
      <alignment horizontal="center" wrapText="1" shrinkToFit="1"/>
    </xf>
    <xf numFmtId="0" fontId="78" fillId="0" borderId="1" xfId="0" applyFont="1" applyBorder="1" applyAlignment="1" applyProtection="1">
      <alignment horizontal="justify" vertical="center" wrapText="1"/>
      <protection locked="0"/>
    </xf>
    <xf numFmtId="0" fontId="76" fillId="0" borderId="1" xfId="0" applyFont="1" applyBorder="1" applyAlignment="1" applyProtection="1">
      <alignment horizontal="justify" vertical="center" wrapText="1"/>
      <protection locked="0"/>
    </xf>
    <xf numFmtId="0" fontId="76" fillId="0" borderId="1" xfId="0" applyFont="1" applyBorder="1" applyAlignment="1" applyProtection="1">
      <alignment vertical="center" wrapText="1"/>
      <protection locked="0"/>
    </xf>
    <xf numFmtId="0" fontId="79" fillId="0" borderId="1" xfId="0" applyFont="1" applyBorder="1" applyAlignment="1" applyProtection="1">
      <alignment horizontal="justify" vertical="center"/>
      <protection locked="0"/>
    </xf>
    <xf numFmtId="0" fontId="76" fillId="0" borderId="1" xfId="0" applyFont="1" applyBorder="1" applyAlignment="1">
      <alignment horizontal="center" wrapText="1" shrinkToFit="1"/>
    </xf>
    <xf numFmtId="0" fontId="76" fillId="0" borderId="1" xfId="0" applyFont="1" applyBorder="1" applyAlignment="1" applyProtection="1">
      <alignment horizontal="right" vertical="center"/>
      <protection locked="0"/>
    </xf>
    <xf numFmtId="0" fontId="79" fillId="0" borderId="1" xfId="0" applyFont="1" applyBorder="1" applyAlignment="1">
      <alignment horizontal="center" vertical="center"/>
    </xf>
    <xf numFmtId="0" fontId="76" fillId="0" borderId="2" xfId="0" applyFont="1" applyBorder="1" applyAlignment="1">
      <alignment horizontal="center" vertical="center" wrapText="1" shrinkToFit="1"/>
    </xf>
    <xf numFmtId="0" fontId="78" fillId="0" borderId="1" xfId="0" applyFont="1" applyBorder="1" applyAlignment="1">
      <alignment horizontal="center" vertical="center" wrapText="1" shrinkToFit="1"/>
    </xf>
    <xf numFmtId="0" fontId="78" fillId="0" borderId="1" xfId="0" applyFont="1" applyBorder="1" applyAlignment="1" applyProtection="1">
      <alignment vertical="center" wrapText="1"/>
      <protection locked="0"/>
    </xf>
    <xf numFmtId="0" fontId="79" fillId="0" borderId="1" xfId="0" applyFont="1" applyBorder="1" applyAlignment="1" applyProtection="1">
      <alignment horizontal="left" vertical="center" wrapText="1"/>
      <protection locked="0"/>
    </xf>
    <xf numFmtId="0" fontId="78" fillId="0" borderId="1" xfId="0" applyFont="1" applyBorder="1" applyAlignment="1">
      <alignment horizontal="justify" vertical="center"/>
    </xf>
    <xf numFmtId="0" fontId="76" fillId="0" borderId="1" xfId="0" applyFont="1" applyBorder="1" applyAlignment="1">
      <alignment vertical="center" wrapText="1"/>
    </xf>
    <xf numFmtId="0" fontId="78" fillId="0" borderId="1" xfId="0" applyFont="1" applyBorder="1" applyAlignment="1" applyProtection="1">
      <alignment horizontal="justify" vertical="center"/>
      <protection locked="0"/>
    </xf>
    <xf numFmtId="0" fontId="76" fillId="0" borderId="1" xfId="0" applyFont="1" applyBorder="1" applyAlignment="1">
      <alignment vertical="center" wrapText="1" shrinkToFit="1"/>
    </xf>
    <xf numFmtId="0" fontId="77" fillId="0" borderId="1" xfId="0" applyFont="1" applyBorder="1" applyAlignment="1" applyProtection="1">
      <alignment horizontal="left" vertical="center" wrapText="1"/>
      <protection locked="0"/>
    </xf>
    <xf numFmtId="0" fontId="79" fillId="0" borderId="1" xfId="0" applyFont="1" applyBorder="1" applyAlignment="1" applyProtection="1">
      <alignment vertical="center" wrapText="1"/>
      <protection locked="0"/>
    </xf>
    <xf numFmtId="0" fontId="80" fillId="0" borderId="0" xfId="0" applyFont="1" applyAlignment="1">
      <alignment wrapText="1" shrinkToFit="1"/>
    </xf>
    <xf numFmtId="0" fontId="5" fillId="0" borderId="0" xfId="0" applyFont="1" applyBorder="1"/>
    <xf numFmtId="0" fontId="2" fillId="0" borderId="0" xfId="17" applyFont="1"/>
    <xf numFmtId="0" fontId="21" fillId="0" borderId="0" xfId="17" applyFont="1" applyAlignment="1">
      <alignment horizontal="right" vertical="center"/>
    </xf>
    <xf numFmtId="0" fontId="81" fillId="0" borderId="0" xfId="17" applyFont="1"/>
    <xf numFmtId="0" fontId="21" fillId="0" borderId="0" xfId="17" applyFont="1" applyAlignment="1">
      <alignment horizontal="center" vertical="center" wrapText="1"/>
    </xf>
    <xf numFmtId="0" fontId="24" fillId="0" borderId="0" xfId="17" applyFont="1"/>
    <xf numFmtId="0" fontId="2" fillId="6" borderId="1" xfId="17" applyFont="1" applyFill="1" applyBorder="1" applyAlignment="1">
      <alignment horizontal="center" vertical="center" wrapText="1"/>
    </xf>
    <xf numFmtId="0" fontId="21" fillId="0" borderId="1" xfId="17" applyFont="1" applyBorder="1" applyAlignment="1">
      <alignment horizontal="left" vertical="center" wrapText="1"/>
    </xf>
    <xf numFmtId="0" fontId="2" fillId="0" borderId="1" xfId="17" applyFont="1" applyBorder="1" applyAlignment="1">
      <alignment horizontal="center" vertical="center" wrapText="1"/>
    </xf>
    <xf numFmtId="0" fontId="21" fillId="6" borderId="1" xfId="17" applyFont="1" applyFill="1" applyBorder="1" applyAlignment="1">
      <alignment horizontal="center" vertical="center" wrapText="1"/>
    </xf>
    <xf numFmtId="0" fontId="83" fillId="0" borderId="0" xfId="17" applyFont="1"/>
    <xf numFmtId="0" fontId="2" fillId="0" borderId="1" xfId="17" applyFont="1" applyBorder="1" applyAlignment="1">
      <alignment vertical="center" wrapText="1"/>
    </xf>
    <xf numFmtId="0" fontId="2" fillId="0" borderId="1" xfId="17" applyFont="1" applyBorder="1" applyAlignment="1">
      <alignment horizontal="center" vertical="center"/>
    </xf>
    <xf numFmtId="0" fontId="2" fillId="0" borderId="1" xfId="17" applyFont="1" applyBorder="1" applyAlignment="1">
      <alignment vertical="center"/>
    </xf>
    <xf numFmtId="0" fontId="81" fillId="0" borderId="0" xfId="17" applyFont="1" applyAlignment="1">
      <alignment vertical="center"/>
    </xf>
    <xf numFmtId="0" fontId="3" fillId="0" borderId="0" xfId="17" applyFont="1"/>
    <xf numFmtId="0" fontId="84" fillId="0" borderId="0" xfId="17" applyFont="1"/>
    <xf numFmtId="0" fontId="5" fillId="0" borderId="0" xfId="0" applyFont="1" applyAlignment="1">
      <alignment wrapText="1" shrinkToFit="1"/>
    </xf>
    <xf numFmtId="0" fontId="5" fillId="0" borderId="0" xfId="0" applyFont="1" applyFill="1" applyAlignment="1">
      <alignment wrapText="1" shrinkToFit="1"/>
    </xf>
    <xf numFmtId="0" fontId="63" fillId="0" borderId="0" xfId="17" applyFont="1"/>
    <xf numFmtId="0" fontId="99" fillId="0" borderId="0" xfId="17" applyFont="1"/>
    <xf numFmtId="0" fontId="2" fillId="0" borderId="0" xfId="17" applyFont="1" applyFill="1"/>
    <xf numFmtId="0" fontId="21" fillId="0" borderId="0" xfId="17" applyFont="1" applyFill="1" applyAlignment="1">
      <alignment horizontal="center" vertical="center" wrapText="1"/>
    </xf>
    <xf numFmtId="0" fontId="21" fillId="0" borderId="1" xfId="17" applyFont="1" applyFill="1" applyBorder="1" applyAlignment="1">
      <alignment horizontal="center" vertical="center" wrapText="1"/>
    </xf>
    <xf numFmtId="0" fontId="2" fillId="0" borderId="1" xfId="17" applyFont="1" applyFill="1" applyBorder="1" applyAlignment="1">
      <alignment horizontal="center" vertical="center"/>
    </xf>
    <xf numFmtId="0" fontId="84" fillId="0" borderId="0" xfId="17" applyFont="1" applyFill="1"/>
    <xf numFmtId="0" fontId="27" fillId="0" borderId="0" xfId="0" applyFont="1" applyFill="1" applyAlignment="1">
      <alignment vertical="top"/>
    </xf>
    <xf numFmtId="0" fontId="5" fillId="0" borderId="0" xfId="0" applyFont="1" applyFill="1"/>
    <xf numFmtId="0" fontId="99" fillId="0" borderId="0" xfId="17" applyFont="1" applyFill="1"/>
    <xf numFmtId="0" fontId="6" fillId="0" borderId="4" xfId="8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72" fillId="0" borderId="83" xfId="16" applyFont="1" applyFill="1" applyBorder="1" applyAlignment="1">
      <alignment horizontal="center" vertical="center" wrapText="1"/>
    </xf>
    <xf numFmtId="0" fontId="29" fillId="0" borderId="83" xfId="16" applyFont="1" applyFill="1" applyBorder="1" applyAlignment="1">
      <alignment horizontal="center" vertical="center" wrapText="1"/>
    </xf>
    <xf numFmtId="0" fontId="79" fillId="14" borderId="1" xfId="0" applyFont="1" applyFill="1" applyBorder="1" applyAlignment="1">
      <alignment horizontal="center" vertical="center" wrapText="1" shrinkToFit="1"/>
    </xf>
    <xf numFmtId="0" fontId="76" fillId="14" borderId="1" xfId="0" applyFont="1" applyFill="1" applyBorder="1" applyAlignment="1">
      <alignment horizontal="justify" vertical="center"/>
    </xf>
    <xf numFmtId="0" fontId="76" fillId="14" borderId="1" xfId="0" applyFont="1" applyFill="1" applyBorder="1" applyAlignment="1" applyProtection="1">
      <alignment horizontal="left" vertical="center" wrapText="1"/>
      <protection locked="0"/>
    </xf>
    <xf numFmtId="0" fontId="76" fillId="14" borderId="1" xfId="0" applyFont="1" applyFill="1" applyBorder="1" applyAlignment="1" applyProtection="1">
      <alignment horizontal="left" vertical="center"/>
      <protection locked="0"/>
    </xf>
    <xf numFmtId="16" fontId="79" fillId="14" borderId="1" xfId="0" quotePrefix="1" applyNumberFormat="1" applyFont="1" applyFill="1" applyBorder="1" applyAlignment="1">
      <alignment horizontal="center" vertical="center" wrapText="1" shrinkToFit="1"/>
    </xf>
    <xf numFmtId="0" fontId="76" fillId="14" borderId="1" xfId="0" applyFont="1" applyFill="1" applyBorder="1" applyAlignment="1" applyProtection="1">
      <alignment horizontal="justify" vertical="center"/>
      <protection locked="0"/>
    </xf>
    <xf numFmtId="0" fontId="6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/>
    </xf>
    <xf numFmtId="0" fontId="23" fillId="0" borderId="3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8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48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53" xfId="0" applyFont="1" applyFill="1" applyBorder="1" applyAlignment="1">
      <alignment horizontal="center" vertical="center" wrapText="1"/>
    </xf>
    <xf numFmtId="0" fontId="23" fillId="0" borderId="72" xfId="0" applyFont="1" applyFill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23" fillId="0" borderId="74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5" fillId="0" borderId="0" xfId="0" applyFont="1" applyAlignment="1">
      <alignment horizontal="right" vertical="top" wrapText="1"/>
    </xf>
    <xf numFmtId="0" fontId="8" fillId="0" borderId="0" xfId="4" applyFont="1" applyAlignment="1">
      <alignment horizontal="right" vertical="center" wrapText="1"/>
    </xf>
    <xf numFmtId="0" fontId="23" fillId="0" borderId="0" xfId="0" applyFont="1" applyAlignment="1">
      <alignment horizontal="right" vertical="top" wrapText="1"/>
    </xf>
    <xf numFmtId="0" fontId="17" fillId="5" borderId="30" xfId="8" applyFont="1" applyFill="1" applyBorder="1" applyAlignment="1">
      <alignment horizontal="right" vertical="center" wrapText="1"/>
    </xf>
    <xf numFmtId="0" fontId="17" fillId="5" borderId="31" xfId="8" applyFont="1" applyFill="1" applyBorder="1" applyAlignment="1">
      <alignment horizontal="right" vertical="center" wrapText="1"/>
    </xf>
    <xf numFmtId="0" fontId="17" fillId="5" borderId="33" xfId="8" applyFont="1" applyFill="1" applyBorder="1" applyAlignment="1">
      <alignment horizontal="right" vertical="center" wrapText="1"/>
    </xf>
    <xf numFmtId="0" fontId="12" fillId="5" borderId="30" xfId="8" applyFont="1" applyFill="1" applyBorder="1" applyAlignment="1">
      <alignment horizontal="right" vertical="center" wrapText="1"/>
    </xf>
    <xf numFmtId="0" fontId="12" fillId="5" borderId="31" xfId="8" applyFont="1" applyFill="1" applyBorder="1" applyAlignment="1">
      <alignment horizontal="right" vertical="center" wrapText="1"/>
    </xf>
    <xf numFmtId="0" fontId="12" fillId="5" borderId="33" xfId="8" applyFont="1" applyFill="1" applyBorder="1" applyAlignment="1">
      <alignment horizontal="right" vertical="center" wrapText="1"/>
    </xf>
    <xf numFmtId="0" fontId="11" fillId="0" borderId="35" xfId="8" applyFont="1" applyFill="1" applyBorder="1" applyAlignment="1">
      <alignment horizontal="left" wrapText="1"/>
    </xf>
    <xf numFmtId="0" fontId="14" fillId="0" borderId="0" xfId="8" applyFont="1" applyAlignment="1">
      <alignment horizontal="center" vertical="center" wrapText="1"/>
    </xf>
    <xf numFmtId="0" fontId="6" fillId="0" borderId="57" xfId="8" applyFont="1" applyBorder="1" applyAlignment="1">
      <alignment horizontal="center" vertical="center" wrapText="1"/>
    </xf>
    <xf numFmtId="0" fontId="6" fillId="0" borderId="35" xfId="8" applyFont="1" applyBorder="1" applyAlignment="1">
      <alignment horizontal="center" vertical="center" wrapText="1"/>
    </xf>
    <xf numFmtId="0" fontId="6" fillId="0" borderId="58" xfId="8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center" wrapText="1"/>
    </xf>
    <xf numFmtId="0" fontId="6" fillId="0" borderId="14" xfId="8" applyFont="1" applyBorder="1" applyAlignment="1">
      <alignment horizontal="center" vertical="center" wrapText="1"/>
    </xf>
    <xf numFmtId="0" fontId="27" fillId="0" borderId="2" xfId="8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/>
    </xf>
    <xf numFmtId="0" fontId="11" fillId="0" borderId="0" xfId="8" applyFont="1" applyAlignment="1">
      <alignment horizontal="left" vertical="center" wrapText="1"/>
    </xf>
    <xf numFmtId="0" fontId="45" fillId="0" borderId="35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8" fillId="4" borderId="3" xfId="0" applyFont="1" applyFill="1" applyBorder="1" applyAlignment="1">
      <alignment horizontal="center" vertical="center" wrapText="1"/>
    </xf>
    <xf numFmtId="0" fontId="38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76" fillId="4" borderId="1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0" fontId="2" fillId="4" borderId="7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49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51" xfId="0" applyBorder="1" applyAlignment="1"/>
    <xf numFmtId="0" fontId="1" fillId="0" borderId="2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5" fillId="0" borderId="0" xfId="0" applyFont="1" applyAlignment="1">
      <alignment horizontal="right" vertical="center" wrapText="1"/>
    </xf>
    <xf numFmtId="166" fontId="11" fillId="0" borderId="6" xfId="1" applyNumberFormat="1" applyFont="1" applyFill="1" applyBorder="1" applyAlignment="1">
      <alignment horizontal="center" vertical="center" wrapText="1"/>
    </xf>
    <xf numFmtId="166" fontId="11" fillId="0" borderId="59" xfId="1" applyNumberFormat="1" applyFont="1" applyFill="1" applyBorder="1" applyAlignment="1">
      <alignment horizontal="center" vertical="center" wrapText="1"/>
    </xf>
    <xf numFmtId="166" fontId="11" fillId="0" borderId="60" xfId="1" applyNumberFormat="1" applyFont="1" applyFill="1" applyBorder="1" applyAlignment="1">
      <alignment horizontal="center" vertical="center" wrapText="1"/>
    </xf>
    <xf numFmtId="166" fontId="11" fillId="0" borderId="11" xfId="1" applyNumberFormat="1" applyFont="1" applyFill="1" applyBorder="1" applyAlignment="1">
      <alignment horizontal="center" vertical="center" wrapText="1"/>
    </xf>
    <xf numFmtId="166" fontId="11" fillId="0" borderId="62" xfId="1" applyNumberFormat="1" applyFont="1" applyFill="1" applyBorder="1" applyAlignment="1">
      <alignment horizontal="center" vertical="center" wrapText="1"/>
    </xf>
    <xf numFmtId="166" fontId="11" fillId="0" borderId="14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0" fillId="0" borderId="55" xfId="0" applyBorder="1" applyAlignment="1"/>
    <xf numFmtId="0" fontId="0" fillId="0" borderId="42" xfId="0" applyBorder="1" applyAlignment="1"/>
    <xf numFmtId="166" fontId="11" fillId="4" borderId="14" xfId="1" applyNumberFormat="1" applyFont="1" applyFill="1" applyBorder="1" applyAlignment="1">
      <alignment horizontal="center" vertical="center" wrapText="1"/>
    </xf>
    <xf numFmtId="166" fontId="11" fillId="4" borderId="34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center" vertical="center" wrapText="1"/>
    </xf>
    <xf numFmtId="166" fontId="11" fillId="0" borderId="4" xfId="1" applyNumberFormat="1" applyFont="1" applyFill="1" applyBorder="1" applyAlignment="1">
      <alignment horizontal="center" vertical="center" wrapText="1"/>
    </xf>
    <xf numFmtId="166" fontId="11" fillId="4" borderId="33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166" fontId="12" fillId="0" borderId="3" xfId="1" applyNumberFormat="1" applyFont="1" applyFill="1" applyBorder="1" applyAlignment="1">
      <alignment horizontal="center" vertical="center" wrapText="1"/>
    </xf>
    <xf numFmtId="166" fontId="12" fillId="0" borderId="4" xfId="1" applyNumberFormat="1" applyFont="1" applyFill="1" applyBorder="1" applyAlignment="1">
      <alignment horizontal="center" vertical="center" wrapText="1"/>
    </xf>
    <xf numFmtId="166" fontId="11" fillId="4" borderId="44" xfId="1" applyNumberFormat="1" applyFont="1" applyFill="1" applyBorder="1" applyAlignment="1">
      <alignment horizontal="center" vertical="center" wrapText="1"/>
    </xf>
    <xf numFmtId="166" fontId="11" fillId="4" borderId="46" xfId="1" applyNumberFormat="1" applyFont="1" applyFill="1" applyBorder="1" applyAlignment="1">
      <alignment horizontal="center" vertical="center" wrapText="1"/>
    </xf>
    <xf numFmtId="0" fontId="6" fillId="4" borderId="1" xfId="13" applyFont="1" applyFill="1" applyBorder="1" applyAlignment="1">
      <alignment horizontal="center" vertical="center" wrapText="1"/>
    </xf>
    <xf numFmtId="0" fontId="21" fillId="4" borderId="1" xfId="13" applyFont="1" applyFill="1" applyBorder="1" applyAlignment="1">
      <alignment horizontal="center" vertical="center" wrapText="1"/>
    </xf>
    <xf numFmtId="0" fontId="18" fillId="4" borderId="1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54" fillId="0" borderId="0" xfId="13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horizontal="center" vertical="center" wrapText="1"/>
    </xf>
    <xf numFmtId="0" fontId="29" fillId="4" borderId="2" xfId="13" applyFont="1" applyFill="1" applyBorder="1" applyAlignment="1">
      <alignment horizontal="center" vertical="center" wrapText="1"/>
    </xf>
    <xf numFmtId="0" fontId="29" fillId="4" borderId="4" xfId="13" applyFont="1" applyFill="1" applyBorder="1" applyAlignment="1">
      <alignment horizontal="center" vertical="center" wrapText="1"/>
    </xf>
    <xf numFmtId="0" fontId="32" fillId="4" borderId="2" xfId="13" applyFont="1" applyFill="1" applyBorder="1" applyAlignment="1">
      <alignment horizontal="center" vertical="center" wrapText="1"/>
    </xf>
    <xf numFmtId="0" fontId="32" fillId="4" borderId="4" xfId="13" applyFont="1" applyFill="1" applyBorder="1" applyAlignment="1">
      <alignment horizontal="center" vertical="center" wrapText="1"/>
    </xf>
    <xf numFmtId="0" fontId="18" fillId="4" borderId="2" xfId="13" applyFont="1" applyFill="1" applyBorder="1" applyAlignment="1">
      <alignment horizontal="center" vertical="center" wrapText="1"/>
    </xf>
    <xf numFmtId="0" fontId="18" fillId="4" borderId="4" xfId="13" applyFont="1" applyFill="1" applyBorder="1" applyAlignment="1">
      <alignment horizontal="center" vertical="center" wrapText="1"/>
    </xf>
    <xf numFmtId="0" fontId="29" fillId="0" borderId="30" xfId="13" applyFont="1" applyFill="1" applyBorder="1" applyAlignment="1">
      <alignment horizontal="center" vertical="center"/>
    </xf>
    <xf numFmtId="0" fontId="29" fillId="0" borderId="31" xfId="13" applyFont="1" applyFill="1" applyBorder="1" applyAlignment="1">
      <alignment horizontal="center" vertical="center"/>
    </xf>
    <xf numFmtId="0" fontId="29" fillId="4" borderId="1" xfId="13" applyFont="1" applyFill="1" applyBorder="1" applyAlignment="1">
      <alignment horizontal="center" vertical="center" wrapText="1"/>
    </xf>
    <xf numFmtId="0" fontId="56" fillId="0" borderId="0" xfId="13" applyFont="1" applyFill="1" applyBorder="1" applyAlignment="1">
      <alignment horizontal="center" vertical="center" wrapText="1"/>
    </xf>
    <xf numFmtId="0" fontId="22" fillId="0" borderId="0" xfId="13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top" wrapText="1"/>
    </xf>
    <xf numFmtId="0" fontId="15" fillId="0" borderId="0" xfId="13" applyFont="1" applyFill="1" applyBorder="1" applyAlignment="1">
      <alignment horizontal="center" vertical="center" wrapText="1"/>
    </xf>
    <xf numFmtId="0" fontId="55" fillId="0" borderId="0" xfId="13" applyFont="1" applyFill="1" applyBorder="1" applyAlignment="1">
      <alignment horizontal="center" vertical="center" wrapText="1"/>
    </xf>
    <xf numFmtId="0" fontId="55" fillId="0" borderId="5" xfId="13" applyFont="1" applyFill="1" applyBorder="1" applyAlignment="1">
      <alignment horizontal="center" vertical="center" wrapText="1"/>
    </xf>
    <xf numFmtId="0" fontId="27" fillId="0" borderId="35" xfId="13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2" fillId="0" borderId="3" xfId="0" applyFont="1" applyBorder="1" applyAlignment="1">
      <alignment horizontal="center" vertical="center" wrapText="1"/>
    </xf>
    <xf numFmtId="0" fontId="62" fillId="0" borderId="1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6" fillId="0" borderId="0" xfId="0" applyFont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8" xfId="0" applyFont="1" applyBorder="1" applyAlignment="1">
      <alignment vertical="center" wrapText="1"/>
    </xf>
    <xf numFmtId="0" fontId="24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5" fillId="0" borderId="74" xfId="0" applyFont="1" applyBorder="1" applyAlignment="1">
      <alignment horizontal="center" vertical="center" wrapText="1"/>
    </xf>
    <xf numFmtId="0" fontId="45" fillId="0" borderId="71" xfId="0" applyFont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2" fillId="0" borderId="26" xfId="0" applyFont="1" applyBorder="1" applyAlignment="1">
      <alignment horizontal="center" vertical="center" wrapText="1"/>
    </xf>
    <xf numFmtId="0" fontId="62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45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45" fillId="0" borderId="37" xfId="0" applyFont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63" fillId="0" borderId="11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left" vertical="center" wrapText="1"/>
    </xf>
    <xf numFmtId="0" fontId="67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45" fillId="0" borderId="5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64" fillId="4" borderId="9" xfId="0" applyFont="1" applyFill="1" applyBorder="1" applyAlignment="1">
      <alignment horizontal="left" wrapText="1"/>
    </xf>
    <xf numFmtId="0" fontId="65" fillId="4" borderId="8" xfId="0" applyFont="1" applyFill="1" applyBorder="1" applyAlignment="1">
      <alignment horizontal="left" wrapText="1"/>
    </xf>
    <xf numFmtId="0" fontId="45" fillId="0" borderId="1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13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43" xfId="0" applyFont="1" applyBorder="1" applyAlignment="1">
      <alignment horizontal="center" vertical="top"/>
    </xf>
    <xf numFmtId="0" fontId="45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0" fontId="64" fillId="0" borderId="9" xfId="0" applyFont="1" applyBorder="1" applyAlignment="1">
      <alignment horizontal="center" vertical="center" wrapText="1"/>
    </xf>
    <xf numFmtId="0" fontId="64" fillId="0" borderId="8" xfId="0" applyFont="1" applyBorder="1" applyAlignment="1">
      <alignment wrapText="1"/>
    </xf>
    <xf numFmtId="0" fontId="64" fillId="0" borderId="10" xfId="0" applyFont="1" applyBorder="1" applyAlignment="1">
      <alignment wrapText="1"/>
    </xf>
    <xf numFmtId="0" fontId="2" fillId="0" borderId="53" xfId="0" applyFont="1" applyBorder="1" applyAlignment="1"/>
    <xf numFmtId="0" fontId="2" fillId="0" borderId="54" xfId="0" applyFont="1" applyBorder="1" applyAlignment="1"/>
    <xf numFmtId="0" fontId="2" fillId="0" borderId="70" xfId="0" applyFont="1" applyBorder="1" applyAlignment="1"/>
    <xf numFmtId="0" fontId="21" fillId="2" borderId="5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67" xfId="0" applyFont="1" applyFill="1" applyBorder="1" applyAlignment="1">
      <alignment horizontal="center" vertical="center" wrapText="1"/>
    </xf>
    <xf numFmtId="0" fontId="21" fillId="3" borderId="50" xfId="0" applyFont="1" applyFill="1" applyBorder="1" applyAlignment="1">
      <alignment horizontal="center" vertical="center" wrapText="1"/>
    </xf>
    <xf numFmtId="0" fontId="1" fillId="3" borderId="65" xfId="0" applyFont="1" applyFill="1" applyBorder="1" applyAlignment="1">
      <alignment horizontal="center" vertical="center" wrapText="1"/>
    </xf>
    <xf numFmtId="0" fontId="1" fillId="3" borderId="67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left" vertical="center" wrapText="1" shrinkToFit="1"/>
    </xf>
    <xf numFmtId="0" fontId="3" fillId="5" borderId="33" xfId="0" applyFont="1" applyFill="1" applyBorder="1" applyAlignment="1">
      <alignment horizontal="left" vertical="center" wrapText="1" shrinkToFit="1"/>
    </xf>
    <xf numFmtId="0" fontId="63" fillId="0" borderId="11" xfId="0" applyFont="1" applyBorder="1" applyAlignment="1">
      <alignment horizontal="center" vertical="center" wrapText="1" shrinkToFit="1"/>
    </xf>
    <xf numFmtId="0" fontId="1" fillId="0" borderId="14" xfId="0" applyFont="1" applyBorder="1" applyAlignment="1">
      <alignment horizontal="center" vertical="center" wrapText="1" shrinkToFit="1"/>
    </xf>
    <xf numFmtId="0" fontId="37" fillId="0" borderId="1" xfId="0" applyFont="1" applyBorder="1" applyAlignment="1">
      <alignment horizontal="center" vertical="center" wrapText="1" shrinkToFit="1"/>
    </xf>
    <xf numFmtId="0" fontId="63" fillId="0" borderId="30" xfId="0" applyFont="1" applyBorder="1" applyAlignment="1">
      <alignment horizontal="center" vertical="center" wrapText="1" shrinkToFit="1"/>
    </xf>
    <xf numFmtId="0" fontId="63" fillId="0" borderId="33" xfId="0" applyFont="1" applyBorder="1" applyAlignment="1">
      <alignment horizontal="center" vertical="center" wrapText="1" shrinkToFit="1"/>
    </xf>
    <xf numFmtId="0" fontId="24" fillId="0" borderId="0" xfId="0" applyFont="1" applyAlignment="1">
      <alignment horizontal="center" vertical="center" wrapText="1" shrinkToFit="1"/>
    </xf>
    <xf numFmtId="0" fontId="68" fillId="0" borderId="5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0" fontId="37" fillId="0" borderId="2" xfId="0" applyFont="1" applyBorder="1" applyAlignment="1">
      <alignment horizontal="center" vertical="center" wrapText="1" shrinkToFit="1"/>
    </xf>
    <xf numFmtId="0" fontId="37" fillId="0" borderId="3" xfId="0" applyFont="1" applyBorder="1" applyAlignment="1">
      <alignment horizontal="center" vertical="center" wrapText="1" shrinkToFit="1"/>
    </xf>
    <xf numFmtId="0" fontId="37" fillId="0" borderId="4" xfId="0" applyFont="1" applyBorder="1" applyAlignment="1">
      <alignment horizontal="center" vertical="center" wrapText="1" shrinkToFit="1"/>
    </xf>
    <xf numFmtId="0" fontId="37" fillId="0" borderId="30" xfId="0" applyFont="1" applyBorder="1" applyAlignment="1">
      <alignment horizontal="center" vertical="center" wrapText="1" shrinkToFit="1"/>
    </xf>
    <xf numFmtId="0" fontId="37" fillId="0" borderId="31" xfId="0" applyFont="1" applyBorder="1" applyAlignment="1">
      <alignment horizontal="center" vertical="center" wrapText="1" shrinkToFit="1"/>
    </xf>
    <xf numFmtId="0" fontId="37" fillId="0" borderId="33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63" fillId="0" borderId="2" xfId="0" applyFont="1" applyBorder="1" applyAlignment="1">
      <alignment horizontal="center" vertical="center" wrapText="1" shrinkToFit="1"/>
    </xf>
    <xf numFmtId="0" fontId="63" fillId="0" borderId="4" xfId="0" applyFont="1" applyBorder="1" applyAlignment="1">
      <alignment horizontal="center" vertical="center" wrapText="1" shrinkToFit="1"/>
    </xf>
    <xf numFmtId="0" fontId="63" fillId="0" borderId="58" xfId="0" applyFont="1" applyBorder="1" applyAlignment="1">
      <alignment horizontal="center" vertical="center" wrapText="1" shrinkToFit="1"/>
    </xf>
    <xf numFmtId="0" fontId="63" fillId="0" borderId="14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63" fillId="0" borderId="3" xfId="0" applyFont="1" applyBorder="1" applyAlignment="1">
      <alignment horizontal="center" vertical="center" wrapText="1" shrinkToFit="1"/>
    </xf>
    <xf numFmtId="0" fontId="11" fillId="0" borderId="53" xfId="0" applyFont="1" applyBorder="1" applyAlignment="1">
      <alignment horizontal="center" vertical="center" wrapText="1"/>
    </xf>
    <xf numFmtId="0" fontId="11" fillId="0" borderId="72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77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74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0" borderId="0" xfId="4" applyFont="1" applyAlignment="1">
      <alignment horizontal="left" vertical="top" wrapText="1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71" fillId="0" borderId="79" xfId="16" applyFont="1" applyFill="1" applyBorder="1" applyAlignment="1">
      <alignment horizontal="right" vertical="top" wrapText="1"/>
    </xf>
    <xf numFmtId="0" fontId="71" fillId="0" borderId="80" xfId="16" applyFont="1" applyFill="1" applyBorder="1" applyAlignment="1">
      <alignment horizontal="right" vertical="top" wrapText="1"/>
    </xf>
    <xf numFmtId="0" fontId="71" fillId="0" borderId="81" xfId="16" applyFont="1" applyFill="1" applyBorder="1" applyAlignment="1">
      <alignment horizontal="right" vertical="top" wrapText="1"/>
    </xf>
    <xf numFmtId="0" fontId="14" fillId="0" borderId="0" xfId="16" applyFont="1" applyFill="1" applyBorder="1" applyAlignment="1">
      <alignment horizontal="center" vertical="center" wrapText="1"/>
    </xf>
    <xf numFmtId="0" fontId="71" fillId="0" borderId="79" xfId="16" applyFont="1" applyFill="1" applyBorder="1" applyAlignment="1">
      <alignment horizontal="center" vertical="center" wrapText="1"/>
    </xf>
    <xf numFmtId="0" fontId="71" fillId="0" borderId="80" xfId="16" applyFont="1" applyFill="1" applyBorder="1" applyAlignment="1">
      <alignment horizontal="center" vertical="center" wrapText="1"/>
    </xf>
    <xf numFmtId="0" fontId="71" fillId="0" borderId="81" xfId="16" applyFont="1" applyFill="1" applyBorder="1" applyAlignment="1">
      <alignment horizontal="center" vertical="center" wrapText="1"/>
    </xf>
    <xf numFmtId="0" fontId="71" fillId="0" borderId="79" xfId="16" applyFont="1" applyFill="1" applyBorder="1" applyAlignment="1">
      <alignment horizontal="left" vertical="top" wrapText="1" indent="35"/>
    </xf>
    <xf numFmtId="0" fontId="71" fillId="0" borderId="80" xfId="16" applyFont="1" applyFill="1" applyBorder="1" applyAlignment="1">
      <alignment horizontal="left" vertical="top" wrapText="1" indent="35"/>
    </xf>
    <xf numFmtId="0" fontId="71" fillId="0" borderId="81" xfId="16" applyFont="1" applyFill="1" applyBorder="1" applyAlignment="1">
      <alignment horizontal="left" vertical="top" wrapText="1" indent="35"/>
    </xf>
    <xf numFmtId="0" fontId="72" fillId="0" borderId="79" xfId="16" applyFont="1" applyFill="1" applyBorder="1" applyAlignment="1">
      <alignment horizontal="center" vertical="top" wrapText="1"/>
    </xf>
    <xf numFmtId="0" fontId="71" fillId="0" borderId="80" xfId="16" applyFont="1" applyFill="1" applyBorder="1" applyAlignment="1">
      <alignment horizontal="center" vertical="top" wrapText="1"/>
    </xf>
    <xf numFmtId="0" fontId="71" fillId="0" borderId="81" xfId="16" applyFont="1" applyFill="1" applyBorder="1" applyAlignment="1">
      <alignment horizontal="center" vertical="top" wrapText="1"/>
    </xf>
    <xf numFmtId="0" fontId="71" fillId="0" borderId="79" xfId="16" applyFont="1" applyFill="1" applyBorder="1" applyAlignment="1">
      <alignment horizontal="left" vertical="top" wrapText="1" indent="30"/>
    </xf>
    <xf numFmtId="0" fontId="71" fillId="0" borderId="80" xfId="16" applyFont="1" applyFill="1" applyBorder="1" applyAlignment="1">
      <alignment horizontal="left" vertical="top" wrapText="1" indent="30"/>
    </xf>
    <xf numFmtId="0" fontId="71" fillId="0" borderId="81" xfId="16" applyFont="1" applyFill="1" applyBorder="1" applyAlignment="1">
      <alignment horizontal="left" vertical="top" wrapText="1" indent="30"/>
    </xf>
    <xf numFmtId="0" fontId="71" fillId="0" borderId="79" xfId="16" applyFont="1" applyFill="1" applyBorder="1" applyAlignment="1">
      <alignment horizontal="center" vertical="top" wrapText="1"/>
    </xf>
    <xf numFmtId="0" fontId="72" fillId="0" borderId="78" xfId="16" applyFont="1" applyFill="1" applyBorder="1" applyAlignment="1">
      <alignment horizontal="center" vertical="center" wrapText="1"/>
    </xf>
    <xf numFmtId="0" fontId="71" fillId="0" borderId="82" xfId="16" applyFont="1" applyFill="1" applyBorder="1" applyAlignment="1">
      <alignment horizontal="center" vertical="center" wrapText="1"/>
    </xf>
    <xf numFmtId="0" fontId="71" fillId="0" borderId="78" xfId="16" applyFont="1" applyFill="1" applyBorder="1" applyAlignment="1">
      <alignment horizontal="center" vertical="center" wrapText="1"/>
    </xf>
    <xf numFmtId="0" fontId="14" fillId="0" borderId="0" xfId="16" applyFont="1" applyFill="1" applyBorder="1" applyAlignment="1">
      <alignment horizontal="center" vertical="top" wrapText="1"/>
    </xf>
    <xf numFmtId="0" fontId="74" fillId="0" borderId="78" xfId="16" applyFont="1" applyFill="1" applyBorder="1" applyAlignment="1">
      <alignment horizontal="center" vertical="center" wrapText="1"/>
    </xf>
    <xf numFmtId="0" fontId="74" fillId="0" borderId="82" xfId="16" applyFont="1" applyFill="1" applyBorder="1" applyAlignment="1">
      <alignment horizontal="center" vertical="center" wrapText="1"/>
    </xf>
    <xf numFmtId="0" fontId="29" fillId="0" borderId="78" xfId="16" applyFont="1" applyFill="1" applyBorder="1" applyAlignment="1">
      <alignment horizontal="center" vertical="center" wrapText="1"/>
    </xf>
    <xf numFmtId="0" fontId="74" fillId="0" borderId="79" xfId="16" applyFont="1" applyFill="1" applyBorder="1" applyAlignment="1">
      <alignment horizontal="center" vertical="center" wrapText="1"/>
    </xf>
    <xf numFmtId="0" fontId="74" fillId="0" borderId="80" xfId="16" applyFont="1" applyFill="1" applyBorder="1" applyAlignment="1">
      <alignment horizontal="center" vertical="center" wrapText="1"/>
    </xf>
    <xf numFmtId="0" fontId="74" fillId="0" borderId="81" xfId="16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17" fillId="0" borderId="9" xfId="3" applyNumberFormat="1" applyFont="1" applyBorder="1" applyAlignment="1">
      <alignment horizontal="center" vertical="center" wrapText="1"/>
    </xf>
    <xf numFmtId="49" fontId="17" fillId="0" borderId="48" xfId="3" applyNumberFormat="1" applyFont="1" applyBorder="1" applyAlignment="1">
      <alignment horizontal="center" vertical="center" wrapText="1"/>
    </xf>
    <xf numFmtId="49" fontId="11" fillId="0" borderId="23" xfId="3" applyNumberFormat="1" applyFont="1" applyBorder="1" applyAlignment="1">
      <alignment horizontal="center" vertical="center" wrapText="1"/>
    </xf>
    <xf numFmtId="49" fontId="11" fillId="0" borderId="8" xfId="3" applyNumberFormat="1" applyFont="1" applyBorder="1" applyAlignment="1">
      <alignment horizontal="center" vertical="center" wrapText="1"/>
    </xf>
    <xf numFmtId="49" fontId="11" fillId="0" borderId="10" xfId="3" applyNumberFormat="1" applyFont="1" applyBorder="1" applyAlignment="1">
      <alignment horizontal="center" vertical="center" wrapText="1"/>
    </xf>
    <xf numFmtId="0" fontId="14" fillId="0" borderId="0" xfId="3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4" fillId="2" borderId="9" xfId="3" applyFont="1" applyFill="1" applyBorder="1" applyAlignment="1">
      <alignment horizontal="center" vertical="center"/>
    </xf>
    <xf numFmtId="0" fontId="14" fillId="2" borderId="8" xfId="3" applyFont="1" applyFill="1" applyBorder="1" applyAlignment="1">
      <alignment horizontal="center" vertical="center"/>
    </xf>
    <xf numFmtId="0" fontId="14" fillId="2" borderId="10" xfId="3" applyFont="1" applyFill="1" applyBorder="1" applyAlignment="1">
      <alignment horizontal="center" vertical="center"/>
    </xf>
    <xf numFmtId="0" fontId="14" fillId="0" borderId="21" xfId="3" applyFont="1" applyFill="1" applyBorder="1" applyAlignment="1">
      <alignment horizontal="center" vertical="center"/>
    </xf>
    <xf numFmtId="0" fontId="14" fillId="0" borderId="22" xfId="3" applyFont="1" applyFill="1" applyBorder="1" applyAlignment="1">
      <alignment horizontal="center" vertical="center"/>
    </xf>
    <xf numFmtId="0" fontId="14" fillId="0" borderId="24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0" fontId="14" fillId="2" borderId="22" xfId="3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vertical="center"/>
    </xf>
    <xf numFmtId="0" fontId="16" fillId="2" borderId="23" xfId="0" applyFont="1" applyFill="1" applyBorder="1" applyAlignment="1">
      <alignment vertical="center"/>
    </xf>
    <xf numFmtId="0" fontId="16" fillId="2" borderId="24" xfId="0" applyFont="1" applyFill="1" applyBorder="1" applyAlignment="1">
      <alignment vertical="center"/>
    </xf>
    <xf numFmtId="49" fontId="14" fillId="0" borderId="9" xfId="3" applyNumberFormat="1" applyFont="1" applyBorder="1" applyAlignment="1">
      <alignment horizontal="center" vertical="center" wrapText="1"/>
    </xf>
    <xf numFmtId="49" fontId="14" fillId="0" borderId="48" xfId="3" applyNumberFormat="1" applyFont="1" applyBorder="1" applyAlignment="1">
      <alignment horizontal="center" vertical="center" wrapText="1"/>
    </xf>
    <xf numFmtId="0" fontId="21" fillId="6" borderId="1" xfId="17" applyFont="1" applyFill="1" applyBorder="1" applyAlignment="1">
      <alignment horizontal="center" vertical="center" wrapText="1"/>
    </xf>
    <xf numFmtId="0" fontId="2" fillId="0" borderId="0" xfId="17" applyFont="1" applyAlignment="1">
      <alignment horizontal="right" vertical="top" wrapText="1"/>
    </xf>
    <xf numFmtId="0" fontId="2" fillId="0" borderId="0" xfId="17" applyFont="1" applyAlignment="1">
      <alignment horizontal="right"/>
    </xf>
    <xf numFmtId="0" fontId="21" fillId="6" borderId="30" xfId="17" applyFont="1" applyFill="1" applyBorder="1" applyAlignment="1">
      <alignment horizontal="center" vertical="center" wrapText="1"/>
    </xf>
    <xf numFmtId="0" fontId="21" fillId="6" borderId="31" xfId="17" applyFont="1" applyFill="1" applyBorder="1" applyAlignment="1">
      <alignment horizontal="center" vertical="center" wrapText="1"/>
    </xf>
    <xf numFmtId="0" fontId="21" fillId="6" borderId="33" xfId="17" applyFont="1" applyFill="1" applyBorder="1" applyAlignment="1">
      <alignment horizontal="center" vertical="center" wrapText="1"/>
    </xf>
    <xf numFmtId="0" fontId="82" fillId="0" borderId="0" xfId="17" applyFont="1" applyAlignment="1">
      <alignment horizontal="center" vertical="center" wrapText="1"/>
    </xf>
    <xf numFmtId="0" fontId="2" fillId="6" borderId="1" xfId="17" applyFont="1" applyFill="1" applyBorder="1" applyAlignment="1">
      <alignment horizontal="center" vertical="center" wrapText="1"/>
    </xf>
    <xf numFmtId="0" fontId="21" fillId="0" borderId="1" xfId="17" applyFont="1" applyFill="1" applyBorder="1" applyAlignment="1">
      <alignment horizontal="center" vertical="center" wrapText="1"/>
    </xf>
  </cellXfs>
  <cellStyles count="38">
    <cellStyle name="Accent" xfId="18"/>
    <cellStyle name="Accent 1" xfId="19"/>
    <cellStyle name="Accent 2" xfId="20"/>
    <cellStyle name="Accent 3" xfId="21"/>
    <cellStyle name="Bad" xfId="22"/>
    <cellStyle name="Error" xfId="23"/>
    <cellStyle name="Excel_BuiltIn_Hyperlink" xfId="24"/>
    <cellStyle name="Footnote" xfId="25"/>
    <cellStyle name="Good" xfId="26"/>
    <cellStyle name="Heading" xfId="27"/>
    <cellStyle name="Heading (user)" xfId="28"/>
    <cellStyle name="Heading 1" xfId="29"/>
    <cellStyle name="Heading 2" xfId="30"/>
    <cellStyle name="Hyperlink" xfId="31"/>
    <cellStyle name="Neutral" xfId="32"/>
    <cellStyle name="Note" xfId="33"/>
    <cellStyle name="Result (user)" xfId="34"/>
    <cellStyle name="Status" xfId="35"/>
    <cellStyle name="Text" xfId="36"/>
    <cellStyle name="Warning" xfId="37"/>
    <cellStyle name="Обычный" xfId="0" builtinId="0"/>
    <cellStyle name="Обычный 2" xfId="3"/>
    <cellStyle name="Обычный 2 2" xfId="5"/>
    <cellStyle name="Обычный 2 3" xfId="6"/>
    <cellStyle name="Обычный 2 4" xfId="9"/>
    <cellStyle name="Обычный 3" xfId="10"/>
    <cellStyle name="Обычный 3 2" xfId="11"/>
    <cellStyle name="Обычный 3 3" xfId="17"/>
    <cellStyle name="Обычный 4" xfId="4"/>
    <cellStyle name="Обычный 4 2" xfId="12"/>
    <cellStyle name="Обычный 5" xfId="13"/>
    <cellStyle name="Обычный 5 2" xfId="15"/>
    <cellStyle name="Обычный 6" xfId="8"/>
    <cellStyle name="Обычный 7" xfId="16"/>
    <cellStyle name="Обычный_приложения по НСОТ (изменены в соотв с федер)" xfId="2"/>
    <cellStyle name="Обычный_расчет по кл.рук" xfId="7"/>
    <cellStyle name="Финансовый" xfId="1" builtinId="3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3"/>
  <sheetViews>
    <sheetView tabSelected="1" topLeftCell="R1" zoomScaleNormal="100" workbookViewId="0">
      <selection activeCell="V8" sqref="V8"/>
    </sheetView>
  </sheetViews>
  <sheetFormatPr defaultColWidth="18.42578125" defaultRowHeight="15"/>
  <cols>
    <col min="1" max="1" width="33.28515625" style="67" customWidth="1"/>
    <col min="2" max="2" width="7" style="257" customWidth="1"/>
    <col min="3" max="3" width="7" style="135" customWidth="1"/>
    <col min="4" max="4" width="15.42578125" style="67" customWidth="1"/>
    <col min="5" max="5" width="13.28515625" style="67" customWidth="1"/>
    <col min="6" max="6" width="14.7109375" style="67" customWidth="1"/>
    <col min="7" max="14" width="18.42578125" style="67"/>
    <col min="15" max="15" width="0" style="67" hidden="1" customWidth="1"/>
    <col min="16" max="25" width="18.42578125" style="67"/>
    <col min="26" max="26" width="16.7109375" style="67" customWidth="1"/>
    <col min="27" max="27" width="19.42578125" style="67" customWidth="1"/>
    <col min="28" max="16384" width="18.42578125" style="67"/>
  </cols>
  <sheetData>
    <row r="1" spans="1:27" s="164" customFormat="1" ht="16.5" customHeight="1">
      <c r="A1" s="161"/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R1" s="165"/>
      <c r="V1" s="746" t="s">
        <v>287</v>
      </c>
      <c r="W1" s="746"/>
      <c r="X1" s="746"/>
      <c r="Y1" s="746"/>
      <c r="Z1" s="746"/>
      <c r="AA1" s="746"/>
    </row>
    <row r="2" spans="1:27" s="164" customFormat="1" ht="41.25" customHeight="1">
      <c r="A2" s="166"/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R2" s="165"/>
      <c r="V2" s="746" t="s">
        <v>671</v>
      </c>
      <c r="W2" s="746"/>
      <c r="X2" s="746"/>
      <c r="Y2" s="746"/>
      <c r="Z2" s="746"/>
      <c r="AA2" s="746"/>
    </row>
    <row r="3" spans="1:27" s="164" customFormat="1" ht="15.75" customHeight="1">
      <c r="A3" s="161"/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S3" s="745" t="s">
        <v>705</v>
      </c>
      <c r="T3" s="745"/>
      <c r="U3" s="745"/>
      <c r="V3" s="745"/>
      <c r="W3" s="745"/>
      <c r="X3" s="745"/>
      <c r="Y3" s="745"/>
      <c r="Z3" s="745"/>
      <c r="AA3" s="745"/>
    </row>
    <row r="4" spans="1:27" s="169" customFormat="1" ht="11.25">
      <c r="A4" s="167"/>
      <c r="B4" s="168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  <c r="R4" s="747"/>
      <c r="S4" s="747"/>
      <c r="T4" s="747"/>
      <c r="U4" s="747"/>
      <c r="V4" s="747"/>
    </row>
    <row r="5" spans="1:27" s="68" customFormat="1" ht="18.75">
      <c r="A5" s="744" t="s">
        <v>267</v>
      </c>
      <c r="B5" s="744"/>
      <c r="C5" s="744"/>
      <c r="D5" s="744"/>
      <c r="E5" s="744"/>
      <c r="F5" s="744"/>
      <c r="G5" s="744"/>
      <c r="H5" s="744"/>
      <c r="I5" s="744"/>
      <c r="J5" s="744"/>
      <c r="K5" s="744"/>
      <c r="L5" s="744"/>
      <c r="M5" s="744"/>
      <c r="N5" s="744"/>
      <c r="O5" s="744"/>
      <c r="P5" s="744"/>
      <c r="Q5" s="744"/>
      <c r="R5" s="744"/>
      <c r="S5" s="744"/>
      <c r="T5" s="744"/>
      <c r="U5" s="744"/>
      <c r="V5" s="744"/>
      <c r="W5" s="744"/>
      <c r="X5" s="744"/>
      <c r="Y5" s="744"/>
      <c r="Z5" s="744"/>
      <c r="AA5" s="744"/>
    </row>
    <row r="6" spans="1:27" s="68" customFormat="1" ht="18.75">
      <c r="A6" s="744" t="s">
        <v>654</v>
      </c>
      <c r="B6" s="744"/>
      <c r="C6" s="744"/>
      <c r="D6" s="744"/>
      <c r="E6" s="744"/>
      <c r="F6" s="744"/>
      <c r="G6" s="744"/>
      <c r="H6" s="744"/>
      <c r="I6" s="744"/>
      <c r="J6" s="744"/>
      <c r="K6" s="744"/>
      <c r="L6" s="744"/>
      <c r="M6" s="744"/>
      <c r="N6" s="744"/>
      <c r="O6" s="744"/>
      <c r="P6" s="744"/>
      <c r="Q6" s="744"/>
      <c r="R6" s="744"/>
      <c r="S6" s="744"/>
      <c r="T6" s="744"/>
      <c r="U6" s="744"/>
      <c r="V6" s="744"/>
      <c r="W6" s="744"/>
      <c r="X6" s="744"/>
      <c r="Y6" s="744"/>
      <c r="Z6" s="744"/>
      <c r="AA6" s="744"/>
    </row>
    <row r="7" spans="1:27" s="68" customFormat="1" ht="18.75">
      <c r="A7" s="731" t="s">
        <v>201</v>
      </c>
      <c r="B7" s="731"/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731"/>
      <c r="R7" s="731"/>
      <c r="S7" s="731"/>
      <c r="T7" s="731"/>
      <c r="U7" s="731"/>
      <c r="V7" s="731"/>
      <c r="W7" s="731"/>
      <c r="X7" s="731"/>
      <c r="Y7" s="731"/>
      <c r="Z7" s="731"/>
      <c r="AA7" s="731"/>
    </row>
    <row r="8" spans="1:27" s="68" customFormat="1" ht="12.75">
      <c r="A8" s="170"/>
      <c r="B8" s="171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3"/>
      <c r="O8" s="173"/>
      <c r="P8" s="173"/>
      <c r="Q8" s="173"/>
      <c r="R8" s="173"/>
      <c r="S8" s="173"/>
      <c r="T8" s="173"/>
      <c r="U8" s="173"/>
      <c r="V8" s="173"/>
      <c r="X8" s="573"/>
    </row>
    <row r="9" spans="1:27" s="68" customFormat="1" ht="15.75">
      <c r="A9" s="174" t="s">
        <v>202</v>
      </c>
      <c r="B9" s="175"/>
      <c r="C9" s="732"/>
      <c r="D9" s="732"/>
      <c r="E9" s="732"/>
      <c r="F9" s="732"/>
      <c r="G9" s="732"/>
      <c r="H9" s="176"/>
      <c r="I9" s="176"/>
      <c r="J9" s="176"/>
      <c r="K9" s="176"/>
      <c r="L9" s="176"/>
      <c r="M9" s="176"/>
      <c r="N9" s="173"/>
      <c r="O9" s="173"/>
      <c r="P9" s="173"/>
      <c r="Q9" s="173"/>
      <c r="R9" s="173"/>
      <c r="S9" s="173"/>
      <c r="T9" s="173"/>
      <c r="U9" s="173"/>
      <c r="V9" s="173"/>
      <c r="X9" s="573"/>
    </row>
    <row r="10" spans="1:27" s="68" customFormat="1" ht="15.75">
      <c r="A10" s="174" t="s">
        <v>203</v>
      </c>
      <c r="B10" s="175"/>
      <c r="C10" s="733"/>
      <c r="D10" s="733"/>
      <c r="E10" s="733"/>
      <c r="F10" s="733"/>
      <c r="G10" s="733"/>
      <c r="H10" s="176"/>
      <c r="I10" s="176"/>
      <c r="J10" s="176"/>
      <c r="K10" s="176"/>
      <c r="L10" s="176"/>
      <c r="M10" s="176"/>
      <c r="N10" s="173"/>
      <c r="O10" s="173"/>
      <c r="P10" s="173"/>
      <c r="Q10" s="173"/>
      <c r="R10" s="173"/>
      <c r="S10" s="173"/>
      <c r="T10" s="173"/>
      <c r="U10" s="173"/>
      <c r="V10" s="173"/>
      <c r="X10" s="573"/>
    </row>
    <row r="11" spans="1:27" s="68" customFormat="1" ht="15.75">
      <c r="A11" s="174" t="s">
        <v>204</v>
      </c>
      <c r="B11" s="175"/>
      <c r="C11" s="733"/>
      <c r="D11" s="733"/>
      <c r="E11" s="733"/>
      <c r="F11" s="733"/>
      <c r="G11" s="733"/>
      <c r="H11" s="176"/>
      <c r="I11" s="176"/>
      <c r="J11" s="176"/>
      <c r="K11" s="176"/>
      <c r="L11" s="176"/>
      <c r="M11" s="176"/>
      <c r="N11" s="173"/>
      <c r="O11" s="173"/>
      <c r="P11" s="173"/>
      <c r="Q11" s="173"/>
      <c r="R11" s="173"/>
      <c r="S11" s="173"/>
      <c r="T11" s="173"/>
      <c r="U11" s="173"/>
      <c r="V11" s="173"/>
      <c r="X11" s="573"/>
    </row>
    <row r="12" spans="1:27" s="68" customFormat="1" ht="15.75">
      <c r="A12" s="174" t="s">
        <v>205</v>
      </c>
      <c r="B12" s="175"/>
      <c r="C12" s="733"/>
      <c r="D12" s="733"/>
      <c r="E12" s="733"/>
      <c r="F12" s="733"/>
      <c r="G12" s="733"/>
      <c r="H12" s="176"/>
      <c r="I12" s="176"/>
      <c r="J12" s="176"/>
      <c r="K12" s="176"/>
      <c r="L12" s="176"/>
      <c r="M12" s="176"/>
      <c r="N12" s="173"/>
      <c r="O12" s="173"/>
      <c r="P12" s="173"/>
      <c r="Q12" s="173"/>
      <c r="R12" s="173"/>
      <c r="S12" s="173"/>
      <c r="T12" s="173"/>
      <c r="U12" s="173"/>
      <c r="V12" s="173"/>
      <c r="X12" s="573"/>
    </row>
    <row r="13" spans="1:27" s="68" customFormat="1" ht="12.75">
      <c r="A13" s="170" t="s">
        <v>206</v>
      </c>
      <c r="B13" s="177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3"/>
      <c r="O13" s="173"/>
      <c r="P13" s="173"/>
      <c r="Q13" s="173"/>
      <c r="R13" s="173"/>
      <c r="S13" s="173"/>
      <c r="T13" s="173"/>
      <c r="U13" s="173"/>
      <c r="V13" s="173"/>
      <c r="X13" s="573"/>
    </row>
    <row r="14" spans="1:27" s="68" customFormat="1" ht="9.75" customHeight="1" thickBot="1">
      <c r="A14" s="90"/>
      <c r="B14" s="178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86"/>
      <c r="O14" s="86"/>
      <c r="P14" s="86"/>
      <c r="Q14" s="86"/>
      <c r="R14" s="86"/>
      <c r="S14" s="86"/>
      <c r="T14" s="86"/>
      <c r="U14" s="86"/>
      <c r="V14" s="86"/>
      <c r="X14" s="573"/>
    </row>
    <row r="15" spans="1:27" s="179" customFormat="1" ht="13.5" customHeight="1" thickBot="1">
      <c r="A15" s="734" t="s">
        <v>207</v>
      </c>
      <c r="B15" s="736" t="s">
        <v>2</v>
      </c>
      <c r="C15" s="738" t="s">
        <v>300</v>
      </c>
      <c r="D15" s="740" t="s">
        <v>643</v>
      </c>
      <c r="E15" s="742" t="s">
        <v>655</v>
      </c>
      <c r="F15" s="727" t="s">
        <v>656</v>
      </c>
      <c r="G15" s="729" t="s">
        <v>657</v>
      </c>
      <c r="H15" s="721" t="s">
        <v>644</v>
      </c>
      <c r="I15" s="721"/>
      <c r="J15" s="721"/>
      <c r="K15" s="721"/>
      <c r="L15" s="721"/>
      <c r="M15" s="721"/>
      <c r="N15" s="722" t="s">
        <v>667</v>
      </c>
      <c r="O15" s="723"/>
      <c r="P15" s="723"/>
      <c r="Q15" s="723"/>
      <c r="R15" s="724"/>
      <c r="S15" s="725" t="s">
        <v>668</v>
      </c>
      <c r="T15" s="725"/>
      <c r="U15" s="723"/>
      <c r="V15" s="726"/>
      <c r="W15" s="722" t="s">
        <v>669</v>
      </c>
      <c r="X15" s="725"/>
      <c r="Y15" s="723"/>
      <c r="Z15" s="724"/>
      <c r="AA15" s="716" t="s">
        <v>559</v>
      </c>
    </row>
    <row r="16" spans="1:27" s="179" customFormat="1" ht="78" customHeight="1" thickBot="1">
      <c r="A16" s="735"/>
      <c r="B16" s="737"/>
      <c r="C16" s="739"/>
      <c r="D16" s="741"/>
      <c r="E16" s="743"/>
      <c r="F16" s="728"/>
      <c r="G16" s="730"/>
      <c r="H16" s="572" t="s">
        <v>670</v>
      </c>
      <c r="I16" s="572" t="s">
        <v>658</v>
      </c>
      <c r="J16" s="572" t="s">
        <v>659</v>
      </c>
      <c r="K16" s="572" t="s">
        <v>660</v>
      </c>
      <c r="L16" s="572" t="s">
        <v>661</v>
      </c>
      <c r="M16" s="528" t="s">
        <v>662</v>
      </c>
      <c r="N16" s="529" t="s">
        <v>663</v>
      </c>
      <c r="O16" s="180" t="s">
        <v>208</v>
      </c>
      <c r="P16" s="612" t="s">
        <v>664</v>
      </c>
      <c r="Q16" s="611" t="s">
        <v>209</v>
      </c>
      <c r="R16" s="612" t="s">
        <v>664</v>
      </c>
      <c r="S16" s="610" t="s">
        <v>645</v>
      </c>
      <c r="T16" s="612" t="s">
        <v>646</v>
      </c>
      <c r="U16" s="613" t="s">
        <v>209</v>
      </c>
      <c r="V16" s="612" t="s">
        <v>646</v>
      </c>
      <c r="W16" s="610" t="s">
        <v>665</v>
      </c>
      <c r="X16" s="612" t="s">
        <v>666</v>
      </c>
      <c r="Y16" s="613" t="s">
        <v>209</v>
      </c>
      <c r="Z16" s="612" t="s">
        <v>666</v>
      </c>
      <c r="AA16" s="717"/>
    </row>
    <row r="17" spans="1:27" s="44" customFormat="1" ht="13.5" thickBot="1">
      <c r="A17" s="181">
        <v>1</v>
      </c>
      <c r="B17" s="181">
        <v>2</v>
      </c>
      <c r="C17" s="181">
        <v>3</v>
      </c>
      <c r="D17" s="182">
        <v>4</v>
      </c>
      <c r="E17" s="183">
        <v>5</v>
      </c>
      <c r="F17" s="183">
        <v>6</v>
      </c>
      <c r="G17" s="184" t="s">
        <v>210</v>
      </c>
      <c r="H17" s="183">
        <v>8</v>
      </c>
      <c r="I17" s="183">
        <v>9</v>
      </c>
      <c r="J17" s="183">
        <v>10</v>
      </c>
      <c r="K17" s="183">
        <v>12</v>
      </c>
      <c r="L17" s="183">
        <v>13</v>
      </c>
      <c r="M17" s="185">
        <v>14</v>
      </c>
      <c r="N17" s="182">
        <v>15</v>
      </c>
      <c r="O17" s="186"/>
      <c r="P17" s="187" t="s">
        <v>560</v>
      </c>
      <c r="Q17" s="183">
        <v>17</v>
      </c>
      <c r="R17" s="187" t="s">
        <v>561</v>
      </c>
      <c r="S17" s="182">
        <v>19</v>
      </c>
      <c r="T17" s="614" t="s">
        <v>562</v>
      </c>
      <c r="U17" s="183">
        <v>21</v>
      </c>
      <c r="V17" s="187" t="s">
        <v>563</v>
      </c>
      <c r="W17" s="188">
        <v>23</v>
      </c>
      <c r="X17" s="187" t="s">
        <v>564</v>
      </c>
      <c r="Y17" s="189">
        <v>25</v>
      </c>
      <c r="Z17" s="190" t="s">
        <v>565</v>
      </c>
      <c r="AA17" s="191">
        <v>27</v>
      </c>
    </row>
    <row r="18" spans="1:27" s="199" customFormat="1" ht="24">
      <c r="A18" s="569" t="s">
        <v>211</v>
      </c>
      <c r="B18" s="567" t="s">
        <v>74</v>
      </c>
      <c r="C18" s="567" t="s">
        <v>74</v>
      </c>
      <c r="D18" s="192"/>
      <c r="E18" s="193"/>
      <c r="F18" s="193"/>
      <c r="G18" s="194"/>
      <c r="H18" s="193"/>
      <c r="I18" s="193"/>
      <c r="J18" s="193"/>
      <c r="K18" s="193"/>
      <c r="L18" s="193"/>
      <c r="M18" s="195"/>
      <c r="N18" s="192"/>
      <c r="O18" s="196"/>
      <c r="P18" s="197"/>
      <c r="Q18" s="196"/>
      <c r="R18" s="197"/>
      <c r="S18" s="192"/>
      <c r="T18" s="197"/>
      <c r="U18" s="193"/>
      <c r="V18" s="197"/>
      <c r="W18" s="192"/>
      <c r="X18" s="194"/>
      <c r="Y18" s="193"/>
      <c r="Z18" s="197"/>
      <c r="AA18" s="198"/>
    </row>
    <row r="19" spans="1:27" s="68" customFormat="1" ht="22.5">
      <c r="A19" s="548" t="s">
        <v>301</v>
      </c>
      <c r="B19" s="549"/>
      <c r="C19" s="549">
        <v>210</v>
      </c>
      <c r="D19" s="200"/>
      <c r="E19" s="201"/>
      <c r="F19" s="201"/>
      <c r="G19" s="202"/>
      <c r="H19" s="201"/>
      <c r="I19" s="201"/>
      <c r="J19" s="201"/>
      <c r="K19" s="201"/>
      <c r="L19" s="201"/>
      <c r="M19" s="203"/>
      <c r="N19" s="204"/>
      <c r="O19" s="205"/>
      <c r="P19" s="206"/>
      <c r="Q19" s="205"/>
      <c r="R19" s="206"/>
      <c r="S19" s="204"/>
      <c r="T19" s="206"/>
      <c r="U19" s="207"/>
      <c r="V19" s="206"/>
      <c r="W19" s="204"/>
      <c r="X19" s="615"/>
      <c r="Y19" s="207"/>
      <c r="Z19" s="206"/>
      <c r="AA19" s="208"/>
    </row>
    <row r="20" spans="1:27" s="218" customFormat="1" ht="12.75">
      <c r="A20" s="550" t="s">
        <v>212</v>
      </c>
      <c r="B20" s="551"/>
      <c r="C20" s="551">
        <v>211</v>
      </c>
      <c r="D20" s="209"/>
      <c r="E20" s="210"/>
      <c r="F20" s="210"/>
      <c r="G20" s="211"/>
      <c r="H20" s="210"/>
      <c r="I20" s="210"/>
      <c r="J20" s="210"/>
      <c r="K20" s="210"/>
      <c r="L20" s="210"/>
      <c r="M20" s="212"/>
      <c r="N20" s="213"/>
      <c r="O20" s="214"/>
      <c r="P20" s="215"/>
      <c r="Q20" s="214"/>
      <c r="R20" s="215"/>
      <c r="S20" s="213"/>
      <c r="T20" s="215"/>
      <c r="U20" s="216"/>
      <c r="V20" s="215"/>
      <c r="W20" s="213"/>
      <c r="X20" s="616"/>
      <c r="Y20" s="216"/>
      <c r="Z20" s="215"/>
      <c r="AA20" s="217"/>
    </row>
    <row r="21" spans="1:27" s="220" customFormat="1" ht="22.5">
      <c r="A21" s="550" t="s">
        <v>213</v>
      </c>
      <c r="B21" s="551"/>
      <c r="C21" s="551">
        <v>213</v>
      </c>
      <c r="D21" s="209"/>
      <c r="E21" s="210"/>
      <c r="F21" s="210"/>
      <c r="G21" s="211"/>
      <c r="H21" s="210"/>
      <c r="I21" s="210"/>
      <c r="J21" s="210"/>
      <c r="K21" s="210"/>
      <c r="L21" s="210"/>
      <c r="M21" s="212"/>
      <c r="N21" s="213"/>
      <c r="O21" s="214"/>
      <c r="P21" s="215"/>
      <c r="Q21" s="214"/>
      <c r="R21" s="215"/>
      <c r="S21" s="213"/>
      <c r="T21" s="215"/>
      <c r="U21" s="216"/>
      <c r="V21" s="215"/>
      <c r="W21" s="213"/>
      <c r="X21" s="616"/>
      <c r="Y21" s="216"/>
      <c r="Z21" s="215"/>
      <c r="AA21" s="219"/>
    </row>
    <row r="22" spans="1:27" s="68" customFormat="1" ht="12.75">
      <c r="A22" s="552" t="s">
        <v>214</v>
      </c>
      <c r="B22" s="549"/>
      <c r="C22" s="549">
        <v>223</v>
      </c>
      <c r="D22" s="200"/>
      <c r="E22" s="201"/>
      <c r="F22" s="201"/>
      <c r="G22" s="202"/>
      <c r="H22" s="201"/>
      <c r="I22" s="201"/>
      <c r="J22" s="201"/>
      <c r="K22" s="201"/>
      <c r="L22" s="201"/>
      <c r="M22" s="203"/>
      <c r="N22" s="221"/>
      <c r="O22" s="222"/>
      <c r="P22" s="223"/>
      <c r="Q22" s="222"/>
      <c r="R22" s="223"/>
      <c r="S22" s="221"/>
      <c r="T22" s="223"/>
      <c r="U22" s="224"/>
      <c r="V22" s="223"/>
      <c r="W22" s="221"/>
      <c r="X22" s="617"/>
      <c r="Y22" s="224"/>
      <c r="Z22" s="223"/>
      <c r="AA22" s="208"/>
    </row>
    <row r="23" spans="1:27" s="570" customFormat="1" ht="12.75">
      <c r="A23" s="550" t="s">
        <v>510</v>
      </c>
      <c r="B23" s="571"/>
      <c r="C23" s="574" t="s">
        <v>74</v>
      </c>
      <c r="D23" s="200"/>
      <c r="E23" s="201"/>
      <c r="F23" s="201"/>
      <c r="G23" s="202"/>
      <c r="H23" s="201"/>
      <c r="I23" s="201"/>
      <c r="J23" s="201"/>
      <c r="K23" s="201"/>
      <c r="L23" s="201"/>
      <c r="M23" s="203"/>
      <c r="N23" s="221"/>
      <c r="O23" s="222"/>
      <c r="P23" s="223"/>
      <c r="Q23" s="222"/>
      <c r="R23" s="223"/>
      <c r="S23" s="221"/>
      <c r="T23" s="223"/>
      <c r="U23" s="224"/>
      <c r="V23" s="223"/>
      <c r="W23" s="221"/>
      <c r="X23" s="617"/>
      <c r="Y23" s="224"/>
      <c r="Z23" s="223"/>
      <c r="AA23" s="208"/>
    </row>
    <row r="24" spans="1:27" s="570" customFormat="1" ht="12.75">
      <c r="A24" s="550" t="s">
        <v>511</v>
      </c>
      <c r="B24" s="571"/>
      <c r="C24" s="574" t="s">
        <v>74</v>
      </c>
      <c r="D24" s="200"/>
      <c r="E24" s="201"/>
      <c r="F24" s="201"/>
      <c r="G24" s="202"/>
      <c r="H24" s="201"/>
      <c r="I24" s="201"/>
      <c r="J24" s="201"/>
      <c r="K24" s="201"/>
      <c r="L24" s="201"/>
      <c r="M24" s="203"/>
      <c r="N24" s="221"/>
      <c r="O24" s="222"/>
      <c r="P24" s="223"/>
      <c r="Q24" s="222"/>
      <c r="R24" s="223"/>
      <c r="S24" s="221"/>
      <c r="T24" s="223"/>
      <c r="U24" s="224"/>
      <c r="V24" s="223"/>
      <c r="W24" s="221"/>
      <c r="X24" s="617"/>
      <c r="Y24" s="224"/>
      <c r="Z24" s="223"/>
      <c r="AA24" s="208"/>
    </row>
    <row r="25" spans="1:27" s="570" customFormat="1" ht="12.75">
      <c r="A25" s="550" t="s">
        <v>512</v>
      </c>
      <c r="B25" s="571"/>
      <c r="C25" s="574" t="s">
        <v>74</v>
      </c>
      <c r="D25" s="200"/>
      <c r="E25" s="201"/>
      <c r="F25" s="201"/>
      <c r="G25" s="202"/>
      <c r="H25" s="201"/>
      <c r="I25" s="201"/>
      <c r="J25" s="201"/>
      <c r="K25" s="201"/>
      <c r="L25" s="201"/>
      <c r="M25" s="203"/>
      <c r="N25" s="221"/>
      <c r="O25" s="222"/>
      <c r="P25" s="223"/>
      <c r="Q25" s="222"/>
      <c r="R25" s="223"/>
      <c r="S25" s="221"/>
      <c r="T25" s="223"/>
      <c r="U25" s="224"/>
      <c r="V25" s="223"/>
      <c r="W25" s="221"/>
      <c r="X25" s="617"/>
      <c r="Y25" s="224"/>
      <c r="Z25" s="223"/>
      <c r="AA25" s="208"/>
    </row>
    <row r="26" spans="1:27" s="570" customFormat="1" ht="22.5">
      <c r="A26" s="550" t="s">
        <v>513</v>
      </c>
      <c r="B26" s="571"/>
      <c r="C26" s="574" t="s">
        <v>74</v>
      </c>
      <c r="D26" s="200"/>
      <c r="E26" s="201"/>
      <c r="F26" s="201"/>
      <c r="G26" s="202"/>
      <c r="H26" s="201"/>
      <c r="I26" s="201"/>
      <c r="J26" s="201"/>
      <c r="K26" s="201"/>
      <c r="L26" s="201"/>
      <c r="M26" s="203"/>
      <c r="N26" s="221"/>
      <c r="O26" s="222"/>
      <c r="P26" s="223"/>
      <c r="Q26" s="222"/>
      <c r="R26" s="223"/>
      <c r="S26" s="221"/>
      <c r="T26" s="223"/>
      <c r="U26" s="224"/>
      <c r="V26" s="223"/>
      <c r="W26" s="221"/>
      <c r="X26" s="617"/>
      <c r="Y26" s="224"/>
      <c r="Z26" s="223"/>
      <c r="AA26" s="208"/>
    </row>
    <row r="27" spans="1:27" s="570" customFormat="1" ht="12.75">
      <c r="A27" s="550" t="s">
        <v>514</v>
      </c>
      <c r="B27" s="571"/>
      <c r="C27" s="574" t="s">
        <v>74</v>
      </c>
      <c r="D27" s="200"/>
      <c r="E27" s="201"/>
      <c r="F27" s="201"/>
      <c r="G27" s="202"/>
      <c r="H27" s="201"/>
      <c r="I27" s="201"/>
      <c r="J27" s="201"/>
      <c r="K27" s="201"/>
      <c r="L27" s="201"/>
      <c r="M27" s="203"/>
      <c r="N27" s="221"/>
      <c r="O27" s="222"/>
      <c r="P27" s="223"/>
      <c r="Q27" s="222"/>
      <c r="R27" s="223"/>
      <c r="S27" s="221"/>
      <c r="T27" s="223"/>
      <c r="U27" s="224"/>
      <c r="V27" s="223"/>
      <c r="W27" s="221"/>
      <c r="X27" s="617"/>
      <c r="Y27" s="224"/>
      <c r="Z27" s="223"/>
      <c r="AA27" s="208"/>
    </row>
    <row r="28" spans="1:27" s="570" customFormat="1" ht="12.75">
      <c r="A28" s="550" t="s">
        <v>515</v>
      </c>
      <c r="B28" s="571"/>
      <c r="C28" s="574" t="s">
        <v>74</v>
      </c>
      <c r="D28" s="200"/>
      <c r="E28" s="201"/>
      <c r="F28" s="201"/>
      <c r="G28" s="202"/>
      <c r="H28" s="201"/>
      <c r="I28" s="201"/>
      <c r="J28" s="201"/>
      <c r="K28" s="201"/>
      <c r="L28" s="201"/>
      <c r="M28" s="203"/>
      <c r="N28" s="221"/>
      <c r="O28" s="222"/>
      <c r="P28" s="223"/>
      <c r="Q28" s="222"/>
      <c r="R28" s="223"/>
      <c r="S28" s="221"/>
      <c r="T28" s="223"/>
      <c r="U28" s="224"/>
      <c r="V28" s="223"/>
      <c r="W28" s="221"/>
      <c r="X28" s="617"/>
      <c r="Y28" s="224"/>
      <c r="Z28" s="223"/>
      <c r="AA28" s="208"/>
    </row>
    <row r="29" spans="1:27" s="68" customFormat="1" ht="22.5">
      <c r="A29" s="552" t="s">
        <v>524</v>
      </c>
      <c r="B29" s="549"/>
      <c r="C29" s="549">
        <v>260</v>
      </c>
      <c r="D29" s="200"/>
      <c r="E29" s="201"/>
      <c r="F29" s="201"/>
      <c r="G29" s="202"/>
      <c r="H29" s="201"/>
      <c r="I29" s="201"/>
      <c r="J29" s="201"/>
      <c r="K29" s="201"/>
      <c r="L29" s="201"/>
      <c r="M29" s="203"/>
      <c r="N29" s="221"/>
      <c r="O29" s="222"/>
      <c r="P29" s="223"/>
      <c r="Q29" s="222"/>
      <c r="R29" s="223"/>
      <c r="S29" s="221"/>
      <c r="T29" s="223"/>
      <c r="U29" s="224"/>
      <c r="V29" s="223"/>
      <c r="W29" s="221"/>
      <c r="X29" s="617"/>
      <c r="Y29" s="224"/>
      <c r="Z29" s="223"/>
      <c r="AA29" s="208"/>
    </row>
    <row r="30" spans="1:27" s="220" customFormat="1" ht="33.75">
      <c r="A30" s="550" t="s">
        <v>215</v>
      </c>
      <c r="B30" s="551"/>
      <c r="C30" s="551">
        <v>261</v>
      </c>
      <c r="D30" s="209"/>
      <c r="E30" s="210"/>
      <c r="F30" s="210"/>
      <c r="G30" s="211"/>
      <c r="H30" s="210"/>
      <c r="I30" s="210"/>
      <c r="J30" s="210"/>
      <c r="K30" s="210"/>
      <c r="L30" s="210"/>
      <c r="M30" s="212"/>
      <c r="N30" s="213"/>
      <c r="O30" s="214"/>
      <c r="P30" s="215"/>
      <c r="Q30" s="214"/>
      <c r="R30" s="215"/>
      <c r="S30" s="213"/>
      <c r="T30" s="215"/>
      <c r="U30" s="216"/>
      <c r="V30" s="215"/>
      <c r="W30" s="213"/>
      <c r="X30" s="616"/>
      <c r="Y30" s="216"/>
      <c r="Z30" s="215"/>
      <c r="AA30" s="219"/>
    </row>
    <row r="31" spans="1:27" s="220" customFormat="1" ht="22.5">
      <c r="A31" s="550" t="s">
        <v>302</v>
      </c>
      <c r="B31" s="551"/>
      <c r="C31" s="551">
        <v>262</v>
      </c>
      <c r="D31" s="209"/>
      <c r="E31" s="210"/>
      <c r="F31" s="210"/>
      <c r="G31" s="211"/>
      <c r="H31" s="210"/>
      <c r="I31" s="210"/>
      <c r="J31" s="210"/>
      <c r="K31" s="210"/>
      <c r="L31" s="210"/>
      <c r="M31" s="212"/>
      <c r="N31" s="213"/>
      <c r="O31" s="214"/>
      <c r="P31" s="215"/>
      <c r="Q31" s="214"/>
      <c r="R31" s="215"/>
      <c r="S31" s="213"/>
      <c r="T31" s="215"/>
      <c r="U31" s="216"/>
      <c r="V31" s="215"/>
      <c r="W31" s="213"/>
      <c r="X31" s="616"/>
      <c r="Y31" s="216"/>
      <c r="Z31" s="215"/>
      <c r="AA31" s="219"/>
    </row>
    <row r="32" spans="1:27" s="220" customFormat="1" ht="22.5">
      <c r="A32" s="550" t="s">
        <v>303</v>
      </c>
      <c r="B32" s="551"/>
      <c r="C32" s="551">
        <v>263</v>
      </c>
      <c r="D32" s="209"/>
      <c r="E32" s="210"/>
      <c r="F32" s="210"/>
      <c r="G32" s="211"/>
      <c r="H32" s="210"/>
      <c r="I32" s="210"/>
      <c r="J32" s="210"/>
      <c r="K32" s="210"/>
      <c r="L32" s="210"/>
      <c r="M32" s="212"/>
      <c r="N32" s="213"/>
      <c r="O32" s="214"/>
      <c r="P32" s="215"/>
      <c r="Q32" s="214"/>
      <c r="R32" s="215"/>
      <c r="S32" s="213"/>
      <c r="T32" s="215"/>
      <c r="U32" s="216"/>
      <c r="V32" s="215"/>
      <c r="W32" s="213"/>
      <c r="X32" s="616"/>
      <c r="Y32" s="216"/>
      <c r="Z32" s="215"/>
      <c r="AA32" s="219"/>
    </row>
    <row r="33" spans="1:27" s="566" customFormat="1" ht="33.75">
      <c r="A33" s="560" t="s">
        <v>519</v>
      </c>
      <c r="B33" s="551"/>
      <c r="C33" s="551" t="s">
        <v>516</v>
      </c>
      <c r="D33" s="561"/>
      <c r="E33" s="562"/>
      <c r="F33" s="562"/>
      <c r="G33" s="563"/>
      <c r="H33" s="562"/>
      <c r="I33" s="562"/>
      <c r="J33" s="562"/>
      <c r="K33" s="562"/>
      <c r="L33" s="562"/>
      <c r="M33" s="564"/>
      <c r="N33" s="213"/>
      <c r="O33" s="214"/>
      <c r="P33" s="215"/>
      <c r="Q33" s="214"/>
      <c r="R33" s="215"/>
      <c r="S33" s="213"/>
      <c r="T33" s="215"/>
      <c r="U33" s="216"/>
      <c r="V33" s="215"/>
      <c r="W33" s="213"/>
      <c r="X33" s="616"/>
      <c r="Y33" s="216"/>
      <c r="Z33" s="215"/>
      <c r="AA33" s="565"/>
    </row>
    <row r="34" spans="1:27" s="578" customFormat="1" ht="45">
      <c r="A34" s="560" t="s">
        <v>520</v>
      </c>
      <c r="B34" s="575"/>
      <c r="C34" s="575" t="s">
        <v>517</v>
      </c>
      <c r="D34" s="561"/>
      <c r="E34" s="562"/>
      <c r="F34" s="562"/>
      <c r="G34" s="563"/>
      <c r="H34" s="562"/>
      <c r="I34" s="562"/>
      <c r="J34" s="562"/>
      <c r="K34" s="562"/>
      <c r="L34" s="562"/>
      <c r="M34" s="564"/>
      <c r="N34" s="213"/>
      <c r="O34" s="214"/>
      <c r="P34" s="215"/>
      <c r="Q34" s="214"/>
      <c r="R34" s="215"/>
      <c r="S34" s="213"/>
      <c r="T34" s="215"/>
      <c r="U34" s="216"/>
      <c r="V34" s="215"/>
      <c r="W34" s="213"/>
      <c r="X34" s="616"/>
      <c r="Y34" s="216"/>
      <c r="Z34" s="215"/>
      <c r="AA34" s="565"/>
    </row>
    <row r="35" spans="1:27" s="578" customFormat="1" ht="22.5">
      <c r="A35" s="560" t="s">
        <v>521</v>
      </c>
      <c r="B35" s="575"/>
      <c r="C35" s="575" t="s">
        <v>518</v>
      </c>
      <c r="D35" s="561"/>
      <c r="E35" s="562"/>
      <c r="F35" s="562"/>
      <c r="G35" s="563"/>
      <c r="H35" s="562"/>
      <c r="I35" s="562"/>
      <c r="J35" s="562"/>
      <c r="K35" s="562"/>
      <c r="L35" s="562"/>
      <c r="M35" s="564"/>
      <c r="N35" s="213"/>
      <c r="O35" s="214"/>
      <c r="P35" s="215"/>
      <c r="Q35" s="214"/>
      <c r="R35" s="215"/>
      <c r="S35" s="213"/>
      <c r="T35" s="215"/>
      <c r="U35" s="216"/>
      <c r="V35" s="215"/>
      <c r="W35" s="213"/>
      <c r="X35" s="616"/>
      <c r="Y35" s="216"/>
      <c r="Z35" s="215"/>
      <c r="AA35" s="565"/>
    </row>
    <row r="36" spans="1:27" s="68" customFormat="1" ht="22.5">
      <c r="A36" s="552" t="s">
        <v>216</v>
      </c>
      <c r="B36" s="549"/>
      <c r="C36" s="549">
        <v>340</v>
      </c>
      <c r="D36" s="200"/>
      <c r="E36" s="201"/>
      <c r="F36" s="201"/>
      <c r="G36" s="202"/>
      <c r="H36" s="201"/>
      <c r="I36" s="201"/>
      <c r="J36" s="201"/>
      <c r="K36" s="201"/>
      <c r="L36" s="201"/>
      <c r="M36" s="203"/>
      <c r="N36" s="221"/>
      <c r="O36" s="222"/>
      <c r="P36" s="223"/>
      <c r="Q36" s="222"/>
      <c r="R36" s="223"/>
      <c r="S36" s="221"/>
      <c r="T36" s="223"/>
      <c r="U36" s="224"/>
      <c r="V36" s="223"/>
      <c r="W36" s="221"/>
      <c r="X36" s="617"/>
      <c r="Y36" s="224"/>
      <c r="Z36" s="223"/>
      <c r="AA36" s="208"/>
    </row>
    <row r="37" spans="1:27" s="220" customFormat="1" ht="42.75" customHeight="1">
      <c r="A37" s="550" t="s">
        <v>304</v>
      </c>
      <c r="B37" s="551"/>
      <c r="C37" s="559">
        <v>341</v>
      </c>
      <c r="D37" s="209"/>
      <c r="E37" s="210"/>
      <c r="F37" s="210"/>
      <c r="G37" s="211"/>
      <c r="H37" s="210"/>
      <c r="I37" s="210"/>
      <c r="J37" s="210"/>
      <c r="K37" s="210"/>
      <c r="L37" s="210"/>
      <c r="M37" s="212"/>
      <c r="N37" s="213"/>
      <c r="O37" s="214"/>
      <c r="P37" s="215"/>
      <c r="Q37" s="214"/>
      <c r="R37" s="215"/>
      <c r="S37" s="213"/>
      <c r="T37" s="215"/>
      <c r="U37" s="216"/>
      <c r="V37" s="215"/>
      <c r="W37" s="213"/>
      <c r="X37" s="616"/>
      <c r="Y37" s="216"/>
      <c r="Z37" s="215"/>
      <c r="AA37" s="219"/>
    </row>
    <row r="38" spans="1:27" s="220" customFormat="1" ht="25.5" customHeight="1">
      <c r="A38" s="557" t="s">
        <v>305</v>
      </c>
      <c r="B38" s="551"/>
      <c r="C38" s="559">
        <v>342</v>
      </c>
      <c r="D38" s="209"/>
      <c r="E38" s="210"/>
      <c r="F38" s="210"/>
      <c r="G38" s="211"/>
      <c r="H38" s="210"/>
      <c r="I38" s="210"/>
      <c r="J38" s="210"/>
      <c r="K38" s="210"/>
      <c r="L38" s="210"/>
      <c r="M38" s="212"/>
      <c r="N38" s="213"/>
      <c r="O38" s="214"/>
      <c r="P38" s="215"/>
      <c r="Q38" s="214"/>
      <c r="R38" s="215"/>
      <c r="S38" s="213"/>
      <c r="T38" s="215"/>
      <c r="U38" s="216"/>
      <c r="V38" s="215"/>
      <c r="W38" s="213"/>
      <c r="X38" s="616"/>
      <c r="Y38" s="216"/>
      <c r="Z38" s="215"/>
      <c r="AA38" s="219"/>
    </row>
    <row r="39" spans="1:27" s="199" customFormat="1" ht="24">
      <c r="A39" s="568" t="s">
        <v>217</v>
      </c>
      <c r="B39" s="567" t="s">
        <v>74</v>
      </c>
      <c r="C39" s="567" t="s">
        <v>74</v>
      </c>
      <c r="D39" s="192"/>
      <c r="E39" s="193"/>
      <c r="F39" s="193"/>
      <c r="G39" s="194"/>
      <c r="H39" s="193"/>
      <c r="I39" s="193"/>
      <c r="J39" s="193"/>
      <c r="K39" s="193"/>
      <c r="L39" s="193"/>
      <c r="M39" s="195"/>
      <c r="N39" s="192"/>
      <c r="O39" s="196"/>
      <c r="P39" s="197"/>
      <c r="Q39" s="196"/>
      <c r="R39" s="197"/>
      <c r="S39" s="192"/>
      <c r="T39" s="197"/>
      <c r="U39" s="193"/>
      <c r="V39" s="197"/>
      <c r="W39" s="192"/>
      <c r="X39" s="194"/>
      <c r="Y39" s="193"/>
      <c r="Z39" s="197"/>
      <c r="AA39" s="198"/>
    </row>
    <row r="40" spans="1:27" s="68" customFormat="1" ht="39.75" customHeight="1">
      <c r="A40" s="554" t="s">
        <v>308</v>
      </c>
      <c r="B40" s="549"/>
      <c r="C40" s="549">
        <v>212</v>
      </c>
      <c r="D40" s="200"/>
      <c r="E40" s="201"/>
      <c r="F40" s="201"/>
      <c r="G40" s="202"/>
      <c r="H40" s="201"/>
      <c r="I40" s="201"/>
      <c r="J40" s="201"/>
      <c r="K40" s="201"/>
      <c r="L40" s="201"/>
      <c r="M40" s="203"/>
      <c r="N40" s="221"/>
      <c r="O40" s="222"/>
      <c r="P40" s="223"/>
      <c r="Q40" s="222"/>
      <c r="R40" s="223"/>
      <c r="S40" s="221"/>
      <c r="T40" s="223"/>
      <c r="U40" s="224"/>
      <c r="V40" s="223"/>
      <c r="W40" s="221"/>
      <c r="X40" s="617"/>
      <c r="Y40" s="224"/>
      <c r="Z40" s="223"/>
      <c r="AA40" s="208"/>
    </row>
    <row r="41" spans="1:27" s="68" customFormat="1" ht="12.75">
      <c r="A41" s="555" t="s">
        <v>306</v>
      </c>
      <c r="B41" s="549"/>
      <c r="C41" s="549" t="s">
        <v>74</v>
      </c>
      <c r="D41" s="200"/>
      <c r="E41" s="201"/>
      <c r="F41" s="201"/>
      <c r="G41" s="202"/>
      <c r="H41" s="201"/>
      <c r="I41" s="201"/>
      <c r="J41" s="201"/>
      <c r="K41" s="201"/>
      <c r="L41" s="201"/>
      <c r="M41" s="203"/>
      <c r="N41" s="221"/>
      <c r="O41" s="222"/>
      <c r="P41" s="223"/>
      <c r="Q41" s="222"/>
      <c r="R41" s="223"/>
      <c r="S41" s="221"/>
      <c r="T41" s="223"/>
      <c r="U41" s="224"/>
      <c r="V41" s="223"/>
      <c r="W41" s="221"/>
      <c r="X41" s="617"/>
      <c r="Y41" s="224"/>
      <c r="Z41" s="223"/>
      <c r="AA41" s="208"/>
    </row>
    <row r="42" spans="1:27" s="68" customFormat="1" ht="12.75">
      <c r="A42" s="555" t="s">
        <v>307</v>
      </c>
      <c r="B42" s="549"/>
      <c r="C42" s="549" t="s">
        <v>74</v>
      </c>
      <c r="D42" s="200"/>
      <c r="E42" s="201"/>
      <c r="F42" s="201"/>
      <c r="G42" s="202"/>
      <c r="H42" s="201"/>
      <c r="I42" s="201"/>
      <c r="J42" s="201"/>
      <c r="K42" s="201"/>
      <c r="L42" s="201"/>
      <c r="M42" s="203"/>
      <c r="N42" s="221"/>
      <c r="O42" s="222"/>
      <c r="P42" s="223"/>
      <c r="Q42" s="222"/>
      <c r="R42" s="223"/>
      <c r="S42" s="221"/>
      <c r="T42" s="223"/>
      <c r="U42" s="224"/>
      <c r="V42" s="223"/>
      <c r="W42" s="221"/>
      <c r="X42" s="617"/>
      <c r="Y42" s="224"/>
      <c r="Z42" s="223"/>
      <c r="AA42" s="208"/>
    </row>
    <row r="43" spans="1:27" s="68" customFormat="1" ht="12.75">
      <c r="A43" s="556" t="s">
        <v>309</v>
      </c>
      <c r="B43" s="549"/>
      <c r="C43" s="549" t="s">
        <v>74</v>
      </c>
      <c r="D43" s="200"/>
      <c r="E43" s="201"/>
      <c r="F43" s="201"/>
      <c r="G43" s="202"/>
      <c r="H43" s="201"/>
      <c r="I43" s="201"/>
      <c r="J43" s="201"/>
      <c r="K43" s="201"/>
      <c r="L43" s="201"/>
      <c r="M43" s="203"/>
      <c r="N43" s="221"/>
      <c r="O43" s="222"/>
      <c r="P43" s="223"/>
      <c r="Q43" s="222"/>
      <c r="R43" s="223"/>
      <c r="S43" s="221"/>
      <c r="T43" s="223"/>
      <c r="U43" s="224"/>
      <c r="V43" s="223"/>
      <c r="W43" s="221"/>
      <c r="X43" s="617"/>
      <c r="Y43" s="224"/>
      <c r="Z43" s="223"/>
      <c r="AA43" s="208"/>
    </row>
    <row r="44" spans="1:27" s="68" customFormat="1" ht="39.75" customHeight="1">
      <c r="A44" s="554" t="s">
        <v>334</v>
      </c>
      <c r="B44" s="549"/>
      <c r="C44" s="549" t="s">
        <v>330</v>
      </c>
      <c r="D44" s="200"/>
      <c r="E44" s="201"/>
      <c r="F44" s="201"/>
      <c r="G44" s="202"/>
      <c r="H44" s="201"/>
      <c r="I44" s="201"/>
      <c r="J44" s="201"/>
      <c r="K44" s="201"/>
      <c r="L44" s="201"/>
      <c r="M44" s="203"/>
      <c r="N44" s="221"/>
      <c r="O44" s="222"/>
      <c r="P44" s="223"/>
      <c r="Q44" s="222"/>
      <c r="R44" s="223"/>
      <c r="S44" s="221"/>
      <c r="T44" s="223"/>
      <c r="U44" s="224"/>
      <c r="V44" s="223"/>
      <c r="W44" s="221"/>
      <c r="X44" s="617"/>
      <c r="Y44" s="224"/>
      <c r="Z44" s="223"/>
      <c r="AA44" s="208"/>
    </row>
    <row r="45" spans="1:27" s="68" customFormat="1" ht="12.75">
      <c r="A45" s="555" t="s">
        <v>332</v>
      </c>
      <c r="B45" s="549"/>
      <c r="C45" s="549" t="s">
        <v>74</v>
      </c>
      <c r="D45" s="200"/>
      <c r="E45" s="201"/>
      <c r="F45" s="201"/>
      <c r="G45" s="202"/>
      <c r="H45" s="201"/>
      <c r="I45" s="201"/>
      <c r="J45" s="201"/>
      <c r="K45" s="201"/>
      <c r="L45" s="201"/>
      <c r="M45" s="203"/>
      <c r="N45" s="221"/>
      <c r="O45" s="222"/>
      <c r="P45" s="223"/>
      <c r="Q45" s="222"/>
      <c r="R45" s="223"/>
      <c r="S45" s="221"/>
      <c r="T45" s="223"/>
      <c r="U45" s="224"/>
      <c r="V45" s="223"/>
      <c r="W45" s="221"/>
      <c r="X45" s="617"/>
      <c r="Y45" s="224"/>
      <c r="Z45" s="223"/>
      <c r="AA45" s="208"/>
    </row>
    <row r="46" spans="1:27" s="68" customFormat="1" ht="12.75">
      <c r="A46" s="555" t="s">
        <v>525</v>
      </c>
      <c r="B46" s="549"/>
      <c r="C46" s="549" t="s">
        <v>74</v>
      </c>
      <c r="D46" s="200"/>
      <c r="E46" s="201"/>
      <c r="F46" s="201"/>
      <c r="G46" s="202"/>
      <c r="H46" s="201"/>
      <c r="I46" s="201"/>
      <c r="J46" s="201"/>
      <c r="K46" s="201"/>
      <c r="L46" s="201"/>
      <c r="M46" s="203"/>
      <c r="N46" s="221"/>
      <c r="O46" s="222"/>
      <c r="P46" s="223"/>
      <c r="Q46" s="222"/>
      <c r="R46" s="223"/>
      <c r="S46" s="221"/>
      <c r="T46" s="223"/>
      <c r="U46" s="224"/>
      <c r="V46" s="223"/>
      <c r="W46" s="221"/>
      <c r="X46" s="617"/>
      <c r="Y46" s="224"/>
      <c r="Z46" s="223"/>
      <c r="AA46" s="208"/>
    </row>
    <row r="47" spans="1:27" s="68" customFormat="1" ht="39.75" customHeight="1">
      <c r="A47" s="554" t="s">
        <v>336</v>
      </c>
      <c r="B47" s="549"/>
      <c r="C47" s="549" t="s">
        <v>331</v>
      </c>
      <c r="D47" s="200"/>
      <c r="E47" s="201"/>
      <c r="F47" s="201"/>
      <c r="G47" s="202"/>
      <c r="H47" s="201"/>
      <c r="I47" s="201"/>
      <c r="J47" s="201"/>
      <c r="K47" s="201"/>
      <c r="L47" s="201"/>
      <c r="M47" s="203"/>
      <c r="N47" s="221"/>
      <c r="O47" s="222"/>
      <c r="P47" s="223"/>
      <c r="Q47" s="222"/>
      <c r="R47" s="223"/>
      <c r="S47" s="221"/>
      <c r="T47" s="223"/>
      <c r="U47" s="224"/>
      <c r="V47" s="223"/>
      <c r="W47" s="221"/>
      <c r="X47" s="617"/>
      <c r="Y47" s="224"/>
      <c r="Z47" s="223"/>
      <c r="AA47" s="208"/>
    </row>
    <row r="48" spans="1:27" s="68" customFormat="1" ht="12.75">
      <c r="A48" s="555" t="s">
        <v>526</v>
      </c>
      <c r="B48" s="549"/>
      <c r="C48" s="549" t="s">
        <v>74</v>
      </c>
      <c r="D48" s="200"/>
      <c r="E48" s="201"/>
      <c r="F48" s="201"/>
      <c r="G48" s="202"/>
      <c r="H48" s="201"/>
      <c r="I48" s="201"/>
      <c r="J48" s="201"/>
      <c r="K48" s="201"/>
      <c r="L48" s="201"/>
      <c r="M48" s="203"/>
      <c r="N48" s="221"/>
      <c r="O48" s="222"/>
      <c r="P48" s="223"/>
      <c r="Q48" s="222"/>
      <c r="R48" s="223"/>
      <c r="S48" s="221"/>
      <c r="T48" s="223"/>
      <c r="U48" s="224"/>
      <c r="V48" s="223"/>
      <c r="W48" s="221"/>
      <c r="X48" s="617"/>
      <c r="Y48" s="224"/>
      <c r="Z48" s="223"/>
      <c r="AA48" s="208"/>
    </row>
    <row r="49" spans="1:27" s="68" customFormat="1" ht="12.75">
      <c r="A49" s="555"/>
      <c r="B49" s="549"/>
      <c r="C49" s="549" t="s">
        <v>74</v>
      </c>
      <c r="D49" s="200"/>
      <c r="E49" s="201"/>
      <c r="F49" s="201"/>
      <c r="G49" s="202"/>
      <c r="H49" s="201"/>
      <c r="I49" s="201"/>
      <c r="J49" s="201"/>
      <c r="K49" s="201"/>
      <c r="L49" s="201"/>
      <c r="M49" s="203"/>
      <c r="N49" s="221"/>
      <c r="O49" s="222"/>
      <c r="P49" s="223"/>
      <c r="Q49" s="222"/>
      <c r="R49" s="223"/>
      <c r="S49" s="221"/>
      <c r="T49" s="223"/>
      <c r="U49" s="224"/>
      <c r="V49" s="223"/>
      <c r="W49" s="221"/>
      <c r="X49" s="617"/>
      <c r="Y49" s="224"/>
      <c r="Z49" s="223"/>
      <c r="AA49" s="208"/>
    </row>
    <row r="50" spans="1:27" s="68" customFormat="1" ht="12.75">
      <c r="A50" s="552" t="s">
        <v>337</v>
      </c>
      <c r="B50" s="549"/>
      <c r="C50" s="549">
        <v>221</v>
      </c>
      <c r="D50" s="200"/>
      <c r="E50" s="201"/>
      <c r="F50" s="201"/>
      <c r="G50" s="202"/>
      <c r="H50" s="201"/>
      <c r="I50" s="201"/>
      <c r="J50" s="201"/>
      <c r="K50" s="201"/>
      <c r="L50" s="201"/>
      <c r="M50" s="203"/>
      <c r="N50" s="221"/>
      <c r="O50" s="222"/>
      <c r="P50" s="223"/>
      <c r="Q50" s="222"/>
      <c r="R50" s="223"/>
      <c r="S50" s="221"/>
      <c r="T50" s="223"/>
      <c r="U50" s="224"/>
      <c r="V50" s="223"/>
      <c r="W50" s="221"/>
      <c r="X50" s="617"/>
      <c r="Y50" s="224"/>
      <c r="Z50" s="223"/>
      <c r="AA50" s="208"/>
    </row>
    <row r="51" spans="1:27" s="68" customFormat="1" ht="12.75">
      <c r="A51" s="555" t="s">
        <v>218</v>
      </c>
      <c r="B51" s="549"/>
      <c r="C51" s="549" t="s">
        <v>74</v>
      </c>
      <c r="D51" s="200"/>
      <c r="E51" s="201"/>
      <c r="F51" s="201"/>
      <c r="G51" s="202"/>
      <c r="H51" s="201"/>
      <c r="I51" s="201"/>
      <c r="J51" s="201"/>
      <c r="K51" s="201"/>
      <c r="L51" s="201"/>
      <c r="M51" s="203"/>
      <c r="N51" s="221"/>
      <c r="O51" s="222"/>
      <c r="P51" s="223"/>
      <c r="Q51" s="222"/>
      <c r="R51" s="223"/>
      <c r="S51" s="221"/>
      <c r="T51" s="223"/>
      <c r="U51" s="224"/>
      <c r="V51" s="223"/>
      <c r="W51" s="221"/>
      <c r="X51" s="617"/>
      <c r="Y51" s="224"/>
      <c r="Z51" s="223"/>
      <c r="AA51" s="208"/>
    </row>
    <row r="52" spans="1:27" s="68" customFormat="1" ht="12.75">
      <c r="A52" s="552" t="s">
        <v>339</v>
      </c>
      <c r="B52" s="549"/>
      <c r="C52" s="549" t="s">
        <v>74</v>
      </c>
      <c r="D52" s="200"/>
      <c r="E52" s="201"/>
      <c r="F52" s="201"/>
      <c r="G52" s="202"/>
      <c r="H52" s="201"/>
      <c r="I52" s="201"/>
      <c r="J52" s="201"/>
      <c r="K52" s="201"/>
      <c r="L52" s="201"/>
      <c r="M52" s="203"/>
      <c r="N52" s="221"/>
      <c r="O52" s="222"/>
      <c r="P52" s="223"/>
      <c r="Q52" s="222"/>
      <c r="R52" s="223"/>
      <c r="S52" s="221"/>
      <c r="T52" s="223"/>
      <c r="U52" s="224"/>
      <c r="V52" s="223"/>
      <c r="W52" s="221"/>
      <c r="X52" s="617"/>
      <c r="Y52" s="224"/>
      <c r="Z52" s="223"/>
      <c r="AA52" s="208"/>
    </row>
    <row r="53" spans="1:27" s="68" customFormat="1" ht="12.75">
      <c r="A53" s="552" t="s">
        <v>338</v>
      </c>
      <c r="B53" s="549"/>
      <c r="C53" s="549">
        <v>222</v>
      </c>
      <c r="D53" s="200"/>
      <c r="E53" s="201"/>
      <c r="F53" s="201"/>
      <c r="G53" s="202"/>
      <c r="H53" s="201"/>
      <c r="I53" s="201"/>
      <c r="J53" s="201"/>
      <c r="K53" s="201"/>
      <c r="L53" s="201"/>
      <c r="M53" s="203"/>
      <c r="N53" s="221"/>
      <c r="O53" s="222"/>
      <c r="P53" s="223"/>
      <c r="Q53" s="222"/>
      <c r="R53" s="223"/>
      <c r="S53" s="221"/>
      <c r="T53" s="223"/>
      <c r="U53" s="224"/>
      <c r="V53" s="223"/>
      <c r="W53" s="221"/>
      <c r="X53" s="617"/>
      <c r="Y53" s="224"/>
      <c r="Z53" s="223"/>
      <c r="AA53" s="208"/>
    </row>
    <row r="54" spans="1:27" s="68" customFormat="1" ht="22.5">
      <c r="A54" s="552" t="s">
        <v>311</v>
      </c>
      <c r="B54" s="549"/>
      <c r="C54" s="549">
        <v>230</v>
      </c>
      <c r="D54" s="200"/>
      <c r="E54" s="201"/>
      <c r="F54" s="201"/>
      <c r="G54" s="202"/>
      <c r="H54" s="201"/>
      <c r="I54" s="201"/>
      <c r="J54" s="201"/>
      <c r="K54" s="201"/>
      <c r="L54" s="201"/>
      <c r="M54" s="203"/>
      <c r="N54" s="221"/>
      <c r="O54" s="222"/>
      <c r="P54" s="223"/>
      <c r="Q54" s="222"/>
      <c r="R54" s="223"/>
      <c r="S54" s="221"/>
      <c r="T54" s="223"/>
      <c r="U54" s="224"/>
      <c r="V54" s="223"/>
      <c r="W54" s="221"/>
      <c r="X54" s="617"/>
      <c r="Y54" s="224"/>
      <c r="Z54" s="223"/>
      <c r="AA54" s="208"/>
    </row>
    <row r="55" spans="1:27" s="220" customFormat="1" ht="12.75">
      <c r="A55" s="550" t="s">
        <v>312</v>
      </c>
      <c r="B55" s="551"/>
      <c r="C55" s="551">
        <v>231</v>
      </c>
      <c r="D55" s="209"/>
      <c r="E55" s="210"/>
      <c r="F55" s="210"/>
      <c r="G55" s="211"/>
      <c r="H55" s="210"/>
      <c r="I55" s="210"/>
      <c r="J55" s="210"/>
      <c r="K55" s="210"/>
      <c r="L55" s="210"/>
      <c r="M55" s="212"/>
      <c r="N55" s="213"/>
      <c r="O55" s="214"/>
      <c r="P55" s="215"/>
      <c r="Q55" s="214"/>
      <c r="R55" s="215"/>
      <c r="S55" s="213"/>
      <c r="T55" s="215"/>
      <c r="U55" s="216"/>
      <c r="V55" s="215"/>
      <c r="W55" s="213"/>
      <c r="X55" s="616"/>
      <c r="Y55" s="216"/>
      <c r="Z55" s="215"/>
      <c r="AA55" s="219"/>
    </row>
    <row r="56" spans="1:27" s="220" customFormat="1" ht="12.75">
      <c r="A56" s="557" t="s">
        <v>313</v>
      </c>
      <c r="B56" s="551"/>
      <c r="C56" s="551">
        <v>232</v>
      </c>
      <c r="D56" s="209"/>
      <c r="E56" s="210"/>
      <c r="F56" s="210"/>
      <c r="G56" s="211"/>
      <c r="H56" s="210"/>
      <c r="I56" s="210"/>
      <c r="J56" s="210"/>
      <c r="K56" s="210"/>
      <c r="L56" s="210"/>
      <c r="M56" s="212"/>
      <c r="N56" s="213"/>
      <c r="O56" s="214"/>
      <c r="P56" s="215"/>
      <c r="Q56" s="214"/>
      <c r="R56" s="215"/>
      <c r="S56" s="213"/>
      <c r="T56" s="215"/>
      <c r="U56" s="216"/>
      <c r="V56" s="215"/>
      <c r="W56" s="213"/>
      <c r="X56" s="616"/>
      <c r="Y56" s="216"/>
      <c r="Z56" s="215"/>
      <c r="AA56" s="219"/>
    </row>
    <row r="57" spans="1:27" s="199" customFormat="1" ht="12">
      <c r="A57" s="568" t="s">
        <v>219</v>
      </c>
      <c r="B57" s="567" t="s">
        <v>74</v>
      </c>
      <c r="C57" s="567" t="s">
        <v>74</v>
      </c>
      <c r="D57" s="192"/>
      <c r="E57" s="193"/>
      <c r="F57" s="193"/>
      <c r="G57" s="194"/>
      <c r="H57" s="193"/>
      <c r="I57" s="193"/>
      <c r="J57" s="193"/>
      <c r="K57" s="193"/>
      <c r="L57" s="193"/>
      <c r="M57" s="195"/>
      <c r="N57" s="192"/>
      <c r="O57" s="196"/>
      <c r="P57" s="197"/>
      <c r="Q57" s="196"/>
      <c r="R57" s="197"/>
      <c r="S57" s="192"/>
      <c r="T57" s="197"/>
      <c r="U57" s="193"/>
      <c r="V57" s="197"/>
      <c r="W57" s="192"/>
      <c r="X57" s="194"/>
      <c r="Y57" s="193"/>
      <c r="Z57" s="197"/>
      <c r="AA57" s="198"/>
    </row>
    <row r="58" spans="1:27" s="44" customFormat="1" ht="45">
      <c r="A58" s="552" t="s">
        <v>340</v>
      </c>
      <c r="B58" s="549"/>
      <c r="C58" s="549">
        <v>224</v>
      </c>
      <c r="D58" s="225"/>
      <c r="E58" s="226"/>
      <c r="F58" s="226"/>
      <c r="G58" s="227"/>
      <c r="H58" s="226"/>
      <c r="I58" s="226"/>
      <c r="J58" s="226"/>
      <c r="K58" s="226"/>
      <c r="L58" s="226"/>
      <c r="M58" s="228"/>
      <c r="N58" s="229"/>
      <c r="O58" s="230"/>
      <c r="P58" s="231"/>
      <c r="Q58" s="230"/>
      <c r="R58" s="231"/>
      <c r="S58" s="229"/>
      <c r="T58" s="231"/>
      <c r="U58" s="232"/>
      <c r="V58" s="231"/>
      <c r="W58" s="229"/>
      <c r="X58" s="618"/>
      <c r="Y58" s="232"/>
      <c r="Z58" s="231"/>
      <c r="AA58" s="233"/>
    </row>
    <row r="59" spans="1:27" s="68" customFormat="1" ht="22.5">
      <c r="A59" s="552" t="s">
        <v>341</v>
      </c>
      <c r="B59" s="549"/>
      <c r="C59" s="549">
        <v>225</v>
      </c>
      <c r="D59" s="200"/>
      <c r="E59" s="201"/>
      <c r="F59" s="201"/>
      <c r="G59" s="202"/>
      <c r="H59" s="201"/>
      <c r="I59" s="201"/>
      <c r="J59" s="201"/>
      <c r="K59" s="201"/>
      <c r="L59" s="201"/>
      <c r="M59" s="203"/>
      <c r="N59" s="221"/>
      <c r="O59" s="222"/>
      <c r="P59" s="223"/>
      <c r="Q59" s="222"/>
      <c r="R59" s="223"/>
      <c r="S59" s="221"/>
      <c r="T59" s="223"/>
      <c r="U59" s="224"/>
      <c r="V59" s="223"/>
      <c r="W59" s="221"/>
      <c r="X59" s="617"/>
      <c r="Y59" s="224"/>
      <c r="Z59" s="223"/>
      <c r="AA59" s="208"/>
    </row>
    <row r="60" spans="1:27" s="68" customFormat="1" ht="12.75">
      <c r="A60" s="555" t="s">
        <v>314</v>
      </c>
      <c r="B60" s="549"/>
      <c r="C60" s="549" t="s">
        <v>74</v>
      </c>
      <c r="D60" s="200"/>
      <c r="E60" s="201"/>
      <c r="F60" s="201"/>
      <c r="G60" s="202"/>
      <c r="H60" s="201"/>
      <c r="I60" s="201"/>
      <c r="J60" s="201"/>
      <c r="K60" s="201"/>
      <c r="L60" s="201"/>
      <c r="M60" s="203"/>
      <c r="N60" s="221"/>
      <c r="O60" s="222"/>
      <c r="P60" s="223"/>
      <c r="Q60" s="222"/>
      <c r="R60" s="223"/>
      <c r="S60" s="221"/>
      <c r="T60" s="223"/>
      <c r="U60" s="224"/>
      <c r="V60" s="223"/>
      <c r="W60" s="221"/>
      <c r="X60" s="617"/>
      <c r="Y60" s="224"/>
      <c r="Z60" s="223"/>
      <c r="AA60" s="208"/>
    </row>
    <row r="61" spans="1:27" s="68" customFormat="1" ht="12.75">
      <c r="A61" s="552" t="s">
        <v>342</v>
      </c>
      <c r="B61" s="549"/>
      <c r="C61" s="549" t="s">
        <v>74</v>
      </c>
      <c r="D61" s="200"/>
      <c r="E61" s="201"/>
      <c r="F61" s="201"/>
      <c r="G61" s="202"/>
      <c r="H61" s="201"/>
      <c r="I61" s="201"/>
      <c r="J61" s="201"/>
      <c r="K61" s="201"/>
      <c r="L61" s="201"/>
      <c r="M61" s="203"/>
      <c r="N61" s="221"/>
      <c r="O61" s="222"/>
      <c r="P61" s="223"/>
      <c r="Q61" s="222"/>
      <c r="R61" s="223"/>
      <c r="S61" s="221"/>
      <c r="T61" s="223"/>
      <c r="U61" s="224"/>
      <c r="V61" s="223"/>
      <c r="W61" s="221"/>
      <c r="X61" s="617"/>
      <c r="Y61" s="224"/>
      <c r="Z61" s="223"/>
      <c r="AA61" s="208"/>
    </row>
    <row r="62" spans="1:27" s="68" customFormat="1" ht="12.75">
      <c r="A62" s="552" t="s">
        <v>343</v>
      </c>
      <c r="B62" s="549"/>
      <c r="C62" s="549">
        <v>226</v>
      </c>
      <c r="D62" s="200"/>
      <c r="E62" s="201"/>
      <c r="F62" s="201"/>
      <c r="G62" s="202"/>
      <c r="H62" s="201"/>
      <c r="I62" s="201"/>
      <c r="J62" s="201"/>
      <c r="K62" s="201"/>
      <c r="L62" s="201"/>
      <c r="M62" s="203"/>
      <c r="N62" s="221"/>
      <c r="O62" s="222"/>
      <c r="P62" s="223"/>
      <c r="Q62" s="222"/>
      <c r="R62" s="223"/>
      <c r="S62" s="221"/>
      <c r="T62" s="223"/>
      <c r="U62" s="224"/>
      <c r="V62" s="223"/>
      <c r="W62" s="221"/>
      <c r="X62" s="617"/>
      <c r="Y62" s="224"/>
      <c r="Z62" s="223"/>
      <c r="AA62" s="208"/>
    </row>
    <row r="63" spans="1:27" s="68" customFormat="1" ht="12.75">
      <c r="A63" s="555" t="s">
        <v>314</v>
      </c>
      <c r="B63" s="549"/>
      <c r="C63" s="549" t="s">
        <v>74</v>
      </c>
      <c r="D63" s="200"/>
      <c r="E63" s="201"/>
      <c r="F63" s="201"/>
      <c r="G63" s="202"/>
      <c r="H63" s="201"/>
      <c r="I63" s="201"/>
      <c r="J63" s="201"/>
      <c r="K63" s="201"/>
      <c r="L63" s="201"/>
      <c r="M63" s="203"/>
      <c r="N63" s="221"/>
      <c r="O63" s="222"/>
      <c r="P63" s="223"/>
      <c r="Q63" s="222"/>
      <c r="R63" s="223"/>
      <c r="S63" s="221"/>
      <c r="T63" s="223"/>
      <c r="U63" s="224"/>
      <c r="V63" s="223"/>
      <c r="W63" s="221"/>
      <c r="X63" s="617"/>
      <c r="Y63" s="224"/>
      <c r="Z63" s="223"/>
      <c r="AA63" s="208"/>
    </row>
    <row r="64" spans="1:27" s="68" customFormat="1" ht="12.75">
      <c r="A64" s="552" t="s">
        <v>344</v>
      </c>
      <c r="B64" s="549"/>
      <c r="C64" s="549" t="s">
        <v>74</v>
      </c>
      <c r="D64" s="200"/>
      <c r="E64" s="201"/>
      <c r="F64" s="201"/>
      <c r="G64" s="202"/>
      <c r="H64" s="201"/>
      <c r="I64" s="201"/>
      <c r="J64" s="201"/>
      <c r="K64" s="201"/>
      <c r="L64" s="201"/>
      <c r="M64" s="203"/>
      <c r="N64" s="221"/>
      <c r="O64" s="222"/>
      <c r="P64" s="223"/>
      <c r="Q64" s="222"/>
      <c r="R64" s="223"/>
      <c r="S64" s="221"/>
      <c r="T64" s="223"/>
      <c r="U64" s="224"/>
      <c r="V64" s="223"/>
      <c r="W64" s="221"/>
      <c r="X64" s="617"/>
      <c r="Y64" s="224"/>
      <c r="Z64" s="223"/>
      <c r="AA64" s="208"/>
    </row>
    <row r="65" spans="1:27" s="68" customFormat="1" ht="12.75">
      <c r="A65" s="552" t="s">
        <v>345</v>
      </c>
      <c r="B65" s="549"/>
      <c r="C65" s="549" t="s">
        <v>333</v>
      </c>
      <c r="D65" s="200"/>
      <c r="E65" s="201"/>
      <c r="F65" s="201"/>
      <c r="G65" s="202"/>
      <c r="H65" s="201"/>
      <c r="I65" s="201"/>
      <c r="J65" s="201"/>
      <c r="K65" s="201"/>
      <c r="L65" s="201"/>
      <c r="M65" s="203"/>
      <c r="N65" s="221"/>
      <c r="O65" s="222"/>
      <c r="P65" s="223"/>
      <c r="Q65" s="222"/>
      <c r="R65" s="223"/>
      <c r="S65" s="221"/>
      <c r="T65" s="223"/>
      <c r="U65" s="224"/>
      <c r="V65" s="223"/>
      <c r="W65" s="221"/>
      <c r="X65" s="617"/>
      <c r="Y65" s="224"/>
      <c r="Z65" s="223"/>
      <c r="AA65" s="208"/>
    </row>
    <row r="66" spans="1:27" s="68" customFormat="1" ht="12.75">
      <c r="A66" s="555" t="s">
        <v>314</v>
      </c>
      <c r="B66" s="549"/>
      <c r="C66" s="549" t="s">
        <v>74</v>
      </c>
      <c r="D66" s="200"/>
      <c r="E66" s="201"/>
      <c r="F66" s="201"/>
      <c r="G66" s="202"/>
      <c r="H66" s="201"/>
      <c r="I66" s="201"/>
      <c r="J66" s="201"/>
      <c r="K66" s="201"/>
      <c r="L66" s="201"/>
      <c r="M66" s="203"/>
      <c r="N66" s="221"/>
      <c r="O66" s="222"/>
      <c r="P66" s="223"/>
      <c r="Q66" s="222"/>
      <c r="R66" s="223"/>
      <c r="S66" s="221"/>
      <c r="T66" s="223"/>
      <c r="U66" s="224"/>
      <c r="V66" s="223"/>
      <c r="W66" s="221"/>
      <c r="X66" s="617"/>
      <c r="Y66" s="224"/>
      <c r="Z66" s="223"/>
      <c r="AA66" s="208"/>
    </row>
    <row r="67" spans="1:27" s="68" customFormat="1" ht="12.75">
      <c r="A67" s="552" t="s">
        <v>344</v>
      </c>
      <c r="B67" s="549"/>
      <c r="C67" s="549" t="s">
        <v>74</v>
      </c>
      <c r="D67" s="200"/>
      <c r="E67" s="201"/>
      <c r="F67" s="201"/>
      <c r="G67" s="202"/>
      <c r="H67" s="201"/>
      <c r="I67" s="201"/>
      <c r="J67" s="201"/>
      <c r="K67" s="201"/>
      <c r="L67" s="201"/>
      <c r="M67" s="203"/>
      <c r="N67" s="221"/>
      <c r="O67" s="222"/>
      <c r="P67" s="223"/>
      <c r="Q67" s="222"/>
      <c r="R67" s="223"/>
      <c r="S67" s="221"/>
      <c r="T67" s="223"/>
      <c r="U67" s="224"/>
      <c r="V67" s="223"/>
      <c r="W67" s="221"/>
      <c r="X67" s="617"/>
      <c r="Y67" s="224"/>
      <c r="Z67" s="223"/>
      <c r="AA67" s="208"/>
    </row>
    <row r="68" spans="1:27" s="573" customFormat="1" ht="22.5">
      <c r="A68" s="576" t="s">
        <v>528</v>
      </c>
      <c r="B68" s="574"/>
      <c r="C68" s="574" t="s">
        <v>527</v>
      </c>
      <c r="D68" s="200"/>
      <c r="E68" s="201"/>
      <c r="F68" s="201"/>
      <c r="G68" s="202"/>
      <c r="H68" s="201"/>
      <c r="I68" s="201"/>
      <c r="J68" s="201"/>
      <c r="K68" s="201"/>
      <c r="L68" s="201"/>
      <c r="M68" s="203"/>
      <c r="N68" s="221"/>
      <c r="O68" s="222"/>
      <c r="P68" s="223"/>
      <c r="Q68" s="222"/>
      <c r="R68" s="223"/>
      <c r="S68" s="221"/>
      <c r="T68" s="223"/>
      <c r="U68" s="224"/>
      <c r="V68" s="223"/>
      <c r="W68" s="221"/>
      <c r="X68" s="617"/>
      <c r="Y68" s="224"/>
      <c r="Z68" s="223"/>
      <c r="AA68" s="208"/>
    </row>
    <row r="69" spans="1:27" s="68" customFormat="1" ht="33.75">
      <c r="A69" s="552" t="s">
        <v>529</v>
      </c>
      <c r="B69" s="549"/>
      <c r="C69" s="549">
        <v>240</v>
      </c>
      <c r="D69" s="200"/>
      <c r="E69" s="201"/>
      <c r="F69" s="201"/>
      <c r="G69" s="202"/>
      <c r="H69" s="201"/>
      <c r="I69" s="201"/>
      <c r="J69" s="201"/>
      <c r="K69" s="201"/>
      <c r="L69" s="201"/>
      <c r="M69" s="203"/>
      <c r="N69" s="221"/>
      <c r="O69" s="222"/>
      <c r="P69" s="223"/>
      <c r="Q69" s="222"/>
      <c r="R69" s="223"/>
      <c r="S69" s="221"/>
      <c r="T69" s="223"/>
      <c r="U69" s="224"/>
      <c r="V69" s="223"/>
      <c r="W69" s="221"/>
      <c r="X69" s="617"/>
      <c r="Y69" s="224"/>
      <c r="Z69" s="223"/>
      <c r="AA69" s="208"/>
    </row>
    <row r="70" spans="1:27" s="220" customFormat="1" ht="33.75">
      <c r="A70" s="550" t="s">
        <v>530</v>
      </c>
      <c r="B70" s="551"/>
      <c r="C70" s="551">
        <v>241</v>
      </c>
      <c r="D70" s="209"/>
      <c r="E70" s="210"/>
      <c r="F70" s="210"/>
      <c r="G70" s="211"/>
      <c r="H70" s="210"/>
      <c r="I70" s="210"/>
      <c r="J70" s="210"/>
      <c r="K70" s="210"/>
      <c r="L70" s="210"/>
      <c r="M70" s="212"/>
      <c r="N70" s="213"/>
      <c r="O70" s="214"/>
      <c r="P70" s="215"/>
      <c r="Q70" s="214"/>
      <c r="R70" s="215"/>
      <c r="S70" s="213"/>
      <c r="T70" s="215"/>
      <c r="U70" s="216"/>
      <c r="V70" s="215"/>
      <c r="W70" s="213"/>
      <c r="X70" s="616"/>
      <c r="Y70" s="216"/>
      <c r="Z70" s="215"/>
      <c r="AA70" s="219"/>
    </row>
    <row r="71" spans="1:27" s="68" customFormat="1" ht="12.75">
      <c r="A71" s="555" t="s">
        <v>314</v>
      </c>
      <c r="B71" s="549"/>
      <c r="C71" s="549" t="s">
        <v>74</v>
      </c>
      <c r="D71" s="200"/>
      <c r="E71" s="201"/>
      <c r="F71" s="201"/>
      <c r="G71" s="202"/>
      <c r="H71" s="201"/>
      <c r="I71" s="201"/>
      <c r="J71" s="201"/>
      <c r="K71" s="201"/>
      <c r="L71" s="201"/>
      <c r="M71" s="203"/>
      <c r="N71" s="221"/>
      <c r="O71" s="222"/>
      <c r="P71" s="223"/>
      <c r="Q71" s="222"/>
      <c r="R71" s="223"/>
      <c r="S71" s="221"/>
      <c r="T71" s="223"/>
      <c r="U71" s="224"/>
      <c r="V71" s="223"/>
      <c r="W71" s="221"/>
      <c r="X71" s="617"/>
      <c r="Y71" s="224"/>
      <c r="Z71" s="223"/>
      <c r="AA71" s="208"/>
    </row>
    <row r="72" spans="1:27" s="68" customFormat="1" ht="12.75">
      <c r="A72" s="552" t="s">
        <v>62</v>
      </c>
      <c r="B72" s="549"/>
      <c r="C72" s="549" t="s">
        <v>74</v>
      </c>
      <c r="D72" s="200"/>
      <c r="E72" s="201"/>
      <c r="F72" s="201"/>
      <c r="G72" s="202"/>
      <c r="H72" s="201"/>
      <c r="I72" s="201"/>
      <c r="J72" s="201"/>
      <c r="K72" s="201"/>
      <c r="L72" s="201"/>
      <c r="M72" s="203"/>
      <c r="N72" s="221"/>
      <c r="O72" s="222"/>
      <c r="P72" s="223"/>
      <c r="Q72" s="222"/>
      <c r="R72" s="223"/>
      <c r="S72" s="221"/>
      <c r="T72" s="223"/>
      <c r="U72" s="224"/>
      <c r="V72" s="223"/>
      <c r="W72" s="221"/>
      <c r="X72" s="617"/>
      <c r="Y72" s="224"/>
      <c r="Z72" s="223"/>
      <c r="AA72" s="208"/>
    </row>
    <row r="73" spans="1:27" s="220" customFormat="1" ht="45">
      <c r="A73" s="550" t="s">
        <v>531</v>
      </c>
      <c r="B73" s="551"/>
      <c r="C73" s="551">
        <v>242</v>
      </c>
      <c r="D73" s="209"/>
      <c r="E73" s="210"/>
      <c r="F73" s="210"/>
      <c r="G73" s="211"/>
      <c r="H73" s="210"/>
      <c r="I73" s="210"/>
      <c r="J73" s="210"/>
      <c r="K73" s="210"/>
      <c r="L73" s="210"/>
      <c r="M73" s="212"/>
      <c r="N73" s="213"/>
      <c r="O73" s="214"/>
      <c r="P73" s="215"/>
      <c r="Q73" s="214"/>
      <c r="R73" s="215"/>
      <c r="S73" s="213"/>
      <c r="T73" s="215"/>
      <c r="U73" s="216"/>
      <c r="V73" s="215"/>
      <c r="W73" s="213"/>
      <c r="X73" s="616"/>
      <c r="Y73" s="216"/>
      <c r="Z73" s="215"/>
      <c r="AA73" s="219"/>
    </row>
    <row r="74" spans="1:27" s="68" customFormat="1" ht="12.75">
      <c r="A74" s="555" t="s">
        <v>314</v>
      </c>
      <c r="B74" s="549"/>
      <c r="C74" s="549" t="s">
        <v>74</v>
      </c>
      <c r="D74" s="200"/>
      <c r="E74" s="201"/>
      <c r="F74" s="201"/>
      <c r="G74" s="202"/>
      <c r="H74" s="201"/>
      <c r="I74" s="201"/>
      <c r="J74" s="201"/>
      <c r="K74" s="201"/>
      <c r="L74" s="201"/>
      <c r="M74" s="203"/>
      <c r="N74" s="221"/>
      <c r="O74" s="222"/>
      <c r="P74" s="223"/>
      <c r="Q74" s="222"/>
      <c r="R74" s="223"/>
      <c r="S74" s="221"/>
      <c r="T74" s="223"/>
      <c r="U74" s="224"/>
      <c r="V74" s="223"/>
      <c r="W74" s="221"/>
      <c r="X74" s="617"/>
      <c r="Y74" s="224"/>
      <c r="Z74" s="223"/>
      <c r="AA74" s="208"/>
    </row>
    <row r="75" spans="1:27" s="68" customFormat="1" ht="56.25">
      <c r="A75" s="558" t="s">
        <v>532</v>
      </c>
      <c r="B75" s="549"/>
      <c r="C75" s="549" t="s">
        <v>315</v>
      </c>
      <c r="D75" s="200"/>
      <c r="E75" s="201"/>
      <c r="F75" s="201"/>
      <c r="G75" s="202"/>
      <c r="H75" s="201"/>
      <c r="I75" s="201"/>
      <c r="J75" s="201"/>
      <c r="K75" s="201"/>
      <c r="L75" s="201"/>
      <c r="M75" s="203"/>
      <c r="N75" s="221"/>
      <c r="O75" s="222"/>
      <c r="P75" s="223"/>
      <c r="Q75" s="222"/>
      <c r="R75" s="223"/>
      <c r="S75" s="221"/>
      <c r="T75" s="223"/>
      <c r="U75" s="224"/>
      <c r="V75" s="223"/>
      <c r="W75" s="221"/>
      <c r="X75" s="617"/>
      <c r="Y75" s="224"/>
      <c r="Z75" s="223"/>
      <c r="AA75" s="208"/>
    </row>
    <row r="76" spans="1:27" s="573" customFormat="1" ht="56.25">
      <c r="A76" s="577" t="s">
        <v>533</v>
      </c>
      <c r="B76" s="574"/>
      <c r="C76" s="574" t="s">
        <v>522</v>
      </c>
      <c r="D76" s="200"/>
      <c r="E76" s="201"/>
      <c r="F76" s="201"/>
      <c r="G76" s="202"/>
      <c r="H76" s="201"/>
      <c r="I76" s="201"/>
      <c r="J76" s="201"/>
      <c r="K76" s="201"/>
      <c r="L76" s="201"/>
      <c r="M76" s="203"/>
      <c r="N76" s="221"/>
      <c r="O76" s="222"/>
      <c r="P76" s="223"/>
      <c r="Q76" s="222"/>
      <c r="R76" s="223"/>
      <c r="S76" s="221"/>
      <c r="T76" s="223"/>
      <c r="U76" s="224"/>
      <c r="V76" s="223"/>
      <c r="W76" s="221"/>
      <c r="X76" s="617"/>
      <c r="Y76" s="224"/>
      <c r="Z76" s="223"/>
      <c r="AA76" s="208"/>
    </row>
    <row r="77" spans="1:27" s="573" customFormat="1" ht="48" customHeight="1">
      <c r="A77" s="577" t="s">
        <v>534</v>
      </c>
      <c r="B77" s="574"/>
      <c r="C77" s="574" t="s">
        <v>523</v>
      </c>
      <c r="D77" s="200"/>
      <c r="E77" s="201"/>
      <c r="F77" s="201"/>
      <c r="G77" s="202"/>
      <c r="H77" s="201"/>
      <c r="I77" s="201"/>
      <c r="J77" s="201"/>
      <c r="K77" s="201"/>
      <c r="L77" s="201"/>
      <c r="M77" s="203"/>
      <c r="N77" s="221"/>
      <c r="O77" s="222"/>
      <c r="P77" s="223"/>
      <c r="Q77" s="222"/>
      <c r="R77" s="223"/>
      <c r="S77" s="221"/>
      <c r="T77" s="223"/>
      <c r="U77" s="224"/>
      <c r="V77" s="223"/>
      <c r="W77" s="221"/>
      <c r="X77" s="617"/>
      <c r="Y77" s="224"/>
      <c r="Z77" s="223"/>
      <c r="AA77" s="208"/>
    </row>
    <row r="78" spans="1:27" s="68" customFormat="1" ht="12.75">
      <c r="A78" s="555"/>
      <c r="B78" s="549"/>
      <c r="C78" s="549" t="s">
        <v>74</v>
      </c>
      <c r="D78" s="200"/>
      <c r="E78" s="201"/>
      <c r="F78" s="201"/>
      <c r="G78" s="202"/>
      <c r="H78" s="201"/>
      <c r="I78" s="201"/>
      <c r="J78" s="201"/>
      <c r="K78" s="201"/>
      <c r="L78" s="201"/>
      <c r="M78" s="203"/>
      <c r="N78" s="221"/>
      <c r="O78" s="222"/>
      <c r="P78" s="223"/>
      <c r="Q78" s="222"/>
      <c r="R78" s="223"/>
      <c r="S78" s="221"/>
      <c r="T78" s="223"/>
      <c r="U78" s="224"/>
      <c r="V78" s="223"/>
      <c r="W78" s="221"/>
      <c r="X78" s="617"/>
      <c r="Y78" s="224"/>
      <c r="Z78" s="223"/>
      <c r="AA78" s="208"/>
    </row>
    <row r="79" spans="1:27" s="68" customFormat="1" ht="12.75">
      <c r="A79" s="552" t="s">
        <v>62</v>
      </c>
      <c r="B79" s="549"/>
      <c r="C79" s="549" t="s">
        <v>74</v>
      </c>
      <c r="D79" s="200"/>
      <c r="E79" s="201"/>
      <c r="F79" s="201"/>
      <c r="G79" s="202"/>
      <c r="H79" s="201"/>
      <c r="I79" s="201"/>
      <c r="J79" s="201"/>
      <c r="K79" s="201"/>
      <c r="L79" s="201"/>
      <c r="M79" s="203"/>
      <c r="N79" s="221"/>
      <c r="O79" s="222"/>
      <c r="P79" s="223"/>
      <c r="Q79" s="222"/>
      <c r="R79" s="223"/>
      <c r="S79" s="221"/>
      <c r="T79" s="223"/>
      <c r="U79" s="224"/>
      <c r="V79" s="223"/>
      <c r="W79" s="221"/>
      <c r="X79" s="617"/>
      <c r="Y79" s="224"/>
      <c r="Z79" s="223"/>
      <c r="AA79" s="208"/>
    </row>
    <row r="80" spans="1:27" s="68" customFormat="1" ht="12.75">
      <c r="A80" s="552" t="s">
        <v>535</v>
      </c>
      <c r="B80" s="549"/>
      <c r="C80" s="549">
        <v>250</v>
      </c>
      <c r="D80" s="200"/>
      <c r="E80" s="201"/>
      <c r="F80" s="201"/>
      <c r="G80" s="202"/>
      <c r="H80" s="201"/>
      <c r="I80" s="201"/>
      <c r="J80" s="201"/>
      <c r="K80" s="201"/>
      <c r="L80" s="201"/>
      <c r="M80" s="203"/>
      <c r="N80" s="221"/>
      <c r="O80" s="222"/>
      <c r="P80" s="223"/>
      <c r="Q80" s="222"/>
      <c r="R80" s="223"/>
      <c r="S80" s="221"/>
      <c r="T80" s="223"/>
      <c r="U80" s="224"/>
      <c r="V80" s="223"/>
      <c r="W80" s="221"/>
      <c r="X80" s="617"/>
      <c r="Y80" s="224"/>
      <c r="Z80" s="223"/>
      <c r="AA80" s="208"/>
    </row>
    <row r="81" spans="1:27" s="220" customFormat="1" ht="33.75">
      <c r="A81" s="550" t="s">
        <v>536</v>
      </c>
      <c r="B81" s="551"/>
      <c r="C81" s="551">
        <v>251</v>
      </c>
      <c r="D81" s="209"/>
      <c r="E81" s="210"/>
      <c r="F81" s="210"/>
      <c r="G81" s="211"/>
      <c r="H81" s="210"/>
      <c r="I81" s="210"/>
      <c r="J81" s="210"/>
      <c r="K81" s="210"/>
      <c r="L81" s="210"/>
      <c r="M81" s="212"/>
      <c r="N81" s="213"/>
      <c r="O81" s="214"/>
      <c r="P81" s="215"/>
      <c r="Q81" s="214"/>
      <c r="R81" s="215"/>
      <c r="S81" s="213"/>
      <c r="T81" s="215"/>
      <c r="U81" s="216"/>
      <c r="V81" s="215"/>
      <c r="W81" s="213"/>
      <c r="X81" s="616"/>
      <c r="Y81" s="216"/>
      <c r="Z81" s="215"/>
      <c r="AA81" s="219"/>
    </row>
    <row r="82" spans="1:27" s="220" customFormat="1" ht="33.75">
      <c r="A82" s="550" t="s">
        <v>537</v>
      </c>
      <c r="B82" s="551"/>
      <c r="C82" s="551">
        <v>252</v>
      </c>
      <c r="D82" s="209"/>
      <c r="E82" s="210"/>
      <c r="F82" s="210"/>
      <c r="G82" s="211"/>
      <c r="H82" s="210"/>
      <c r="I82" s="210"/>
      <c r="J82" s="210"/>
      <c r="K82" s="210"/>
      <c r="L82" s="210"/>
      <c r="M82" s="212"/>
      <c r="N82" s="213"/>
      <c r="O82" s="214"/>
      <c r="P82" s="215"/>
      <c r="Q82" s="214"/>
      <c r="R82" s="215"/>
      <c r="S82" s="213"/>
      <c r="T82" s="215"/>
      <c r="U82" s="216"/>
      <c r="V82" s="215"/>
      <c r="W82" s="213"/>
      <c r="X82" s="616"/>
      <c r="Y82" s="216"/>
      <c r="Z82" s="215"/>
      <c r="AA82" s="219"/>
    </row>
    <row r="83" spans="1:27" s="220" customFormat="1" ht="22.5">
      <c r="A83" s="550" t="s">
        <v>538</v>
      </c>
      <c r="B83" s="551"/>
      <c r="C83" s="551">
        <v>253</v>
      </c>
      <c r="D83" s="209"/>
      <c r="E83" s="210"/>
      <c r="F83" s="210"/>
      <c r="G83" s="211"/>
      <c r="H83" s="210"/>
      <c r="I83" s="210"/>
      <c r="J83" s="210"/>
      <c r="K83" s="210"/>
      <c r="L83" s="210"/>
      <c r="M83" s="212"/>
      <c r="N83" s="213"/>
      <c r="O83" s="214"/>
      <c r="P83" s="215"/>
      <c r="Q83" s="214"/>
      <c r="R83" s="215"/>
      <c r="S83" s="213"/>
      <c r="T83" s="215"/>
      <c r="U83" s="216"/>
      <c r="V83" s="215"/>
      <c r="W83" s="213"/>
      <c r="X83" s="616"/>
      <c r="Y83" s="216"/>
      <c r="Z83" s="215"/>
      <c r="AA83" s="219"/>
    </row>
    <row r="84" spans="1:27" s="220" customFormat="1" ht="12.75">
      <c r="A84" s="550"/>
      <c r="B84" s="551"/>
      <c r="C84" s="551"/>
      <c r="D84" s="209"/>
      <c r="E84" s="210"/>
      <c r="F84" s="210"/>
      <c r="G84" s="211"/>
      <c r="H84" s="210"/>
      <c r="I84" s="210"/>
      <c r="J84" s="210"/>
      <c r="K84" s="210"/>
      <c r="L84" s="210"/>
      <c r="M84" s="212"/>
      <c r="N84" s="213"/>
      <c r="O84" s="214"/>
      <c r="P84" s="215"/>
      <c r="Q84" s="214"/>
      <c r="R84" s="215"/>
      <c r="S84" s="213"/>
      <c r="T84" s="215"/>
      <c r="U84" s="216"/>
      <c r="V84" s="215"/>
      <c r="W84" s="213"/>
      <c r="X84" s="616"/>
      <c r="Y84" s="216"/>
      <c r="Z84" s="215"/>
      <c r="AA84" s="219"/>
    </row>
    <row r="85" spans="1:27" s="220" customFormat="1" ht="12.75">
      <c r="A85" s="550"/>
      <c r="B85" s="551"/>
      <c r="C85" s="551"/>
      <c r="D85" s="209"/>
      <c r="E85" s="210"/>
      <c r="F85" s="210"/>
      <c r="G85" s="211"/>
      <c r="H85" s="210"/>
      <c r="I85" s="210"/>
      <c r="J85" s="210"/>
      <c r="K85" s="210"/>
      <c r="L85" s="210"/>
      <c r="M85" s="212"/>
      <c r="N85" s="213"/>
      <c r="O85" s="214"/>
      <c r="P85" s="215"/>
      <c r="Q85" s="214"/>
      <c r="R85" s="215"/>
      <c r="S85" s="213"/>
      <c r="T85" s="215"/>
      <c r="U85" s="216"/>
      <c r="V85" s="215"/>
      <c r="W85" s="213"/>
      <c r="X85" s="616"/>
      <c r="Y85" s="216"/>
      <c r="Z85" s="215"/>
      <c r="AA85" s="219"/>
    </row>
    <row r="86" spans="1:27" s="220" customFormat="1" ht="12.75">
      <c r="A86" s="550"/>
      <c r="B86" s="551"/>
      <c r="C86" s="551"/>
      <c r="D86" s="209"/>
      <c r="E86" s="210"/>
      <c r="F86" s="210"/>
      <c r="G86" s="211"/>
      <c r="H86" s="210"/>
      <c r="I86" s="210"/>
      <c r="J86" s="210"/>
      <c r="K86" s="210"/>
      <c r="L86" s="210"/>
      <c r="M86" s="212"/>
      <c r="N86" s="213"/>
      <c r="O86" s="214"/>
      <c r="P86" s="215"/>
      <c r="Q86" s="214"/>
      <c r="R86" s="215"/>
      <c r="S86" s="213"/>
      <c r="T86" s="215"/>
      <c r="U86" s="216"/>
      <c r="V86" s="215"/>
      <c r="W86" s="213"/>
      <c r="X86" s="616"/>
      <c r="Y86" s="216"/>
      <c r="Z86" s="215"/>
      <c r="AA86" s="219"/>
    </row>
    <row r="87" spans="1:27" s="68" customFormat="1" ht="12.75">
      <c r="A87" s="552" t="s">
        <v>539</v>
      </c>
      <c r="B87" s="549"/>
      <c r="C87" s="549">
        <v>290</v>
      </c>
      <c r="D87" s="200"/>
      <c r="E87" s="201"/>
      <c r="F87" s="201"/>
      <c r="G87" s="202"/>
      <c r="H87" s="201"/>
      <c r="I87" s="201"/>
      <c r="J87" s="201"/>
      <c r="K87" s="201"/>
      <c r="L87" s="201"/>
      <c r="M87" s="203"/>
      <c r="N87" s="221"/>
      <c r="O87" s="222"/>
      <c r="P87" s="223"/>
      <c r="Q87" s="222"/>
      <c r="R87" s="223"/>
      <c r="S87" s="221"/>
      <c r="T87" s="223"/>
      <c r="U87" s="224"/>
      <c r="V87" s="223"/>
      <c r="W87" s="221"/>
      <c r="X87" s="617"/>
      <c r="Y87" s="224"/>
      <c r="Z87" s="223"/>
      <c r="AA87" s="208"/>
    </row>
    <row r="88" spans="1:27" s="44" customFormat="1" ht="12.75">
      <c r="A88" s="555" t="s">
        <v>218</v>
      </c>
      <c r="B88" s="549"/>
      <c r="C88" s="549" t="s">
        <v>74</v>
      </c>
      <c r="D88" s="225"/>
      <c r="E88" s="226"/>
      <c r="F88" s="226"/>
      <c r="G88" s="227"/>
      <c r="H88" s="226"/>
      <c r="I88" s="226"/>
      <c r="J88" s="226"/>
      <c r="K88" s="226"/>
      <c r="L88" s="226"/>
      <c r="M88" s="228"/>
      <c r="N88" s="229"/>
      <c r="O88" s="230"/>
      <c r="P88" s="231"/>
      <c r="Q88" s="230"/>
      <c r="R88" s="231"/>
      <c r="S88" s="229"/>
      <c r="T88" s="231"/>
      <c r="U88" s="232"/>
      <c r="V88" s="231"/>
      <c r="W88" s="229"/>
      <c r="X88" s="618"/>
      <c r="Y88" s="232"/>
      <c r="Z88" s="231"/>
      <c r="AA88" s="233"/>
    </row>
    <row r="89" spans="1:27" s="68" customFormat="1" ht="12.75">
      <c r="A89" s="552" t="s">
        <v>62</v>
      </c>
      <c r="B89" s="549"/>
      <c r="C89" s="549" t="s">
        <v>74</v>
      </c>
      <c r="D89" s="200"/>
      <c r="E89" s="201"/>
      <c r="F89" s="201"/>
      <c r="G89" s="202"/>
      <c r="H89" s="201"/>
      <c r="I89" s="201"/>
      <c r="J89" s="201"/>
      <c r="K89" s="201"/>
      <c r="L89" s="201"/>
      <c r="M89" s="203"/>
      <c r="N89" s="221"/>
      <c r="O89" s="222"/>
      <c r="P89" s="223"/>
      <c r="Q89" s="222"/>
      <c r="R89" s="223"/>
      <c r="S89" s="221"/>
      <c r="T89" s="223"/>
      <c r="U89" s="224"/>
      <c r="V89" s="223"/>
      <c r="W89" s="221"/>
      <c r="X89" s="617"/>
      <c r="Y89" s="224"/>
      <c r="Z89" s="223"/>
      <c r="AA89" s="208"/>
    </row>
    <row r="90" spans="1:27" s="68" customFormat="1" ht="12.75">
      <c r="A90" s="552" t="s">
        <v>540</v>
      </c>
      <c r="B90" s="549"/>
      <c r="C90" s="549">
        <v>300</v>
      </c>
      <c r="D90" s="200"/>
      <c r="E90" s="201"/>
      <c r="F90" s="201"/>
      <c r="G90" s="202"/>
      <c r="H90" s="201"/>
      <c r="I90" s="201"/>
      <c r="J90" s="201"/>
      <c r="K90" s="201"/>
      <c r="L90" s="201"/>
      <c r="M90" s="203"/>
      <c r="N90" s="221"/>
      <c r="O90" s="222"/>
      <c r="P90" s="223"/>
      <c r="Q90" s="222"/>
      <c r="R90" s="223"/>
      <c r="S90" s="221"/>
      <c r="T90" s="223"/>
      <c r="U90" s="224"/>
      <c r="V90" s="223"/>
      <c r="W90" s="221"/>
      <c r="X90" s="617"/>
      <c r="Y90" s="224"/>
      <c r="Z90" s="223"/>
      <c r="AA90" s="208"/>
    </row>
    <row r="91" spans="1:27" s="220" customFormat="1" ht="22.5">
      <c r="A91" s="557" t="s">
        <v>541</v>
      </c>
      <c r="B91" s="551"/>
      <c r="C91" s="551">
        <v>310</v>
      </c>
      <c r="D91" s="209"/>
      <c r="E91" s="210"/>
      <c r="F91" s="210"/>
      <c r="G91" s="211"/>
      <c r="H91" s="210"/>
      <c r="I91" s="210"/>
      <c r="J91" s="210"/>
      <c r="K91" s="210"/>
      <c r="L91" s="210"/>
      <c r="M91" s="212"/>
      <c r="N91" s="213"/>
      <c r="O91" s="214"/>
      <c r="P91" s="215"/>
      <c r="Q91" s="214"/>
      <c r="R91" s="215"/>
      <c r="S91" s="213"/>
      <c r="T91" s="215"/>
      <c r="U91" s="216"/>
      <c r="V91" s="215"/>
      <c r="W91" s="213"/>
      <c r="X91" s="616"/>
      <c r="Y91" s="216"/>
      <c r="Z91" s="215"/>
      <c r="AA91" s="219"/>
    </row>
    <row r="92" spans="1:27" s="243" customFormat="1" ht="35.25" customHeight="1">
      <c r="A92" s="553" t="s">
        <v>542</v>
      </c>
      <c r="B92" s="551"/>
      <c r="C92" s="551" t="s">
        <v>316</v>
      </c>
      <c r="D92" s="234"/>
      <c r="E92" s="235"/>
      <c r="F92" s="235"/>
      <c r="G92" s="236"/>
      <c r="H92" s="235"/>
      <c r="I92" s="235"/>
      <c r="J92" s="235"/>
      <c r="K92" s="235"/>
      <c r="L92" s="235"/>
      <c r="M92" s="237"/>
      <c r="N92" s="238"/>
      <c r="O92" s="239"/>
      <c r="P92" s="240"/>
      <c r="Q92" s="239"/>
      <c r="R92" s="240"/>
      <c r="S92" s="238"/>
      <c r="T92" s="240"/>
      <c r="U92" s="241"/>
      <c r="V92" s="240"/>
      <c r="W92" s="238"/>
      <c r="X92" s="619"/>
      <c r="Y92" s="241"/>
      <c r="Z92" s="240"/>
      <c r="AA92" s="242"/>
    </row>
    <row r="93" spans="1:27" s="44" customFormat="1" ht="12.75">
      <c r="A93" s="555" t="s">
        <v>218</v>
      </c>
      <c r="B93" s="549"/>
      <c r="C93" s="549" t="s">
        <v>74</v>
      </c>
      <c r="D93" s="225"/>
      <c r="E93" s="226"/>
      <c r="F93" s="226"/>
      <c r="G93" s="227"/>
      <c r="H93" s="226"/>
      <c r="I93" s="226"/>
      <c r="J93" s="226"/>
      <c r="K93" s="226"/>
      <c r="L93" s="226"/>
      <c r="M93" s="228"/>
      <c r="N93" s="229"/>
      <c r="O93" s="230"/>
      <c r="P93" s="231"/>
      <c r="Q93" s="230"/>
      <c r="R93" s="231"/>
      <c r="S93" s="229"/>
      <c r="T93" s="231"/>
      <c r="U93" s="232"/>
      <c r="V93" s="231"/>
      <c r="W93" s="229"/>
      <c r="X93" s="618"/>
      <c r="Y93" s="232"/>
      <c r="Z93" s="231"/>
      <c r="AA93" s="233"/>
    </row>
    <row r="94" spans="1:27" s="68" customFormat="1" ht="13.5" thickBot="1">
      <c r="A94" s="552" t="s">
        <v>62</v>
      </c>
      <c r="B94" s="549"/>
      <c r="C94" s="549" t="s">
        <v>74</v>
      </c>
      <c r="D94" s="200"/>
      <c r="E94" s="201"/>
      <c r="F94" s="201"/>
      <c r="G94" s="202"/>
      <c r="H94" s="201"/>
      <c r="I94" s="201"/>
      <c r="J94" s="201"/>
      <c r="K94" s="201"/>
      <c r="L94" s="201"/>
      <c r="M94" s="203"/>
      <c r="N94" s="221"/>
      <c r="O94" s="222"/>
      <c r="P94" s="223"/>
      <c r="Q94" s="222"/>
      <c r="R94" s="223"/>
      <c r="S94" s="221"/>
      <c r="T94" s="223"/>
      <c r="U94" s="224"/>
      <c r="V94" s="223"/>
      <c r="W94" s="221"/>
      <c r="X94" s="617"/>
      <c r="Y94" s="224"/>
      <c r="Z94" s="223"/>
      <c r="AA94" s="208"/>
    </row>
    <row r="95" spans="1:27" s="68" customFormat="1" ht="13.5" thickBot="1">
      <c r="A95" s="396" t="s">
        <v>220</v>
      </c>
      <c r="B95" s="397" t="s">
        <v>74</v>
      </c>
      <c r="C95" s="397">
        <v>900</v>
      </c>
      <c r="D95" s="398"/>
      <c r="E95" s="399"/>
      <c r="F95" s="399"/>
      <c r="G95" s="400"/>
      <c r="H95" s="399"/>
      <c r="I95" s="399"/>
      <c r="J95" s="399"/>
      <c r="K95" s="399"/>
      <c r="L95" s="399"/>
      <c r="M95" s="401"/>
      <c r="N95" s="402"/>
      <c r="O95" s="403"/>
      <c r="P95" s="404"/>
      <c r="Q95" s="403"/>
      <c r="R95" s="404"/>
      <c r="S95" s="402"/>
      <c r="T95" s="404"/>
      <c r="U95" s="405"/>
      <c r="V95" s="404"/>
      <c r="W95" s="402"/>
      <c r="X95" s="620"/>
      <c r="Y95" s="405"/>
      <c r="Z95" s="404"/>
      <c r="AA95" s="406"/>
    </row>
    <row r="96" spans="1:27" s="68" customFormat="1" ht="12.75">
      <c r="A96" s="244"/>
      <c r="B96" s="245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7"/>
      <c r="O96" s="247"/>
      <c r="P96" s="247"/>
      <c r="Q96" s="247"/>
      <c r="R96" s="247"/>
      <c r="S96" s="247"/>
      <c r="T96" s="247"/>
      <c r="U96" s="247"/>
      <c r="V96" s="247"/>
      <c r="X96" s="573"/>
    </row>
    <row r="97" spans="1:49" s="143" customFormat="1" ht="15.75">
      <c r="A97" s="170" t="s">
        <v>221</v>
      </c>
      <c r="B97" s="248"/>
      <c r="C97" s="718"/>
      <c r="D97" s="718"/>
      <c r="E97" s="718"/>
      <c r="F97" s="718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247"/>
      <c r="AJ97" s="247"/>
      <c r="AK97" s="247"/>
      <c r="AL97" s="247"/>
      <c r="AM97" s="247"/>
      <c r="AN97" s="247"/>
      <c r="AO97" s="169"/>
      <c r="AP97" s="247"/>
      <c r="AQ97" s="247"/>
      <c r="AR97" s="247"/>
      <c r="AS97" s="249"/>
      <c r="AT97" s="249"/>
      <c r="AU97" s="249"/>
      <c r="AV97" s="249"/>
      <c r="AW97" s="249"/>
    </row>
    <row r="98" spans="1:49" s="250" customFormat="1" ht="15.75" customHeight="1">
      <c r="B98" s="251"/>
      <c r="C98" s="719" t="s">
        <v>125</v>
      </c>
      <c r="D98" s="719"/>
      <c r="E98" s="720" t="s">
        <v>126</v>
      </c>
      <c r="F98" s="720"/>
    </row>
    <row r="99" spans="1:49" s="250" customFormat="1" ht="12.75" customHeight="1">
      <c r="B99" s="251"/>
    </row>
    <row r="100" spans="1:49" s="250" customFormat="1" ht="15.75" customHeight="1">
      <c r="A100" s="250" t="s">
        <v>60</v>
      </c>
      <c r="B100" s="251"/>
    </row>
    <row r="101" spans="1:49" s="250" customFormat="1" ht="23.25" customHeight="1">
      <c r="A101" s="252"/>
      <c r="B101" s="251"/>
      <c r="D101" s="252"/>
      <c r="E101" s="252"/>
      <c r="F101" s="253"/>
      <c r="G101" s="253"/>
    </row>
    <row r="102" spans="1:49" s="250" customFormat="1" ht="15.75" customHeight="1">
      <c r="A102" s="254" t="s">
        <v>124</v>
      </c>
      <c r="B102" s="251"/>
      <c r="D102" s="255" t="s">
        <v>125</v>
      </c>
      <c r="E102" s="255" t="s">
        <v>126</v>
      </c>
      <c r="F102" s="253"/>
      <c r="G102" s="253"/>
    </row>
    <row r="103" spans="1:49" s="250" customFormat="1" ht="12.75" customHeight="1">
      <c r="B103" s="251"/>
    </row>
    <row r="104" spans="1:49" s="143" customFormat="1" ht="15.75">
      <c r="A104" s="169" t="s">
        <v>222</v>
      </c>
      <c r="B104" s="256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247"/>
      <c r="AJ104" s="247"/>
      <c r="AK104" s="247"/>
      <c r="AL104" s="247"/>
      <c r="AM104" s="247"/>
      <c r="AN104" s="247"/>
      <c r="AO104" s="169"/>
      <c r="AP104" s="247"/>
      <c r="AQ104" s="247"/>
      <c r="AR104" s="247"/>
      <c r="AS104" s="249"/>
      <c r="AT104" s="249"/>
      <c r="AU104" s="249"/>
      <c r="AV104" s="249"/>
      <c r="AW104" s="249"/>
    </row>
    <row r="105" spans="1:49" s="143" customFormat="1" ht="15.75">
      <c r="A105" s="170"/>
      <c r="B105" s="248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247"/>
      <c r="AJ105" s="247"/>
      <c r="AK105" s="247"/>
      <c r="AL105" s="247"/>
      <c r="AM105" s="247"/>
      <c r="AN105" s="247"/>
      <c r="AO105" s="249"/>
      <c r="AP105" s="249"/>
      <c r="AQ105" s="249"/>
      <c r="AR105" s="249"/>
    </row>
    <row r="106" spans="1:49" s="143" customFormat="1" ht="15.75">
      <c r="A106" s="169" t="s">
        <v>223</v>
      </c>
      <c r="B106" s="256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247"/>
      <c r="AJ106" s="247"/>
      <c r="AK106" s="247"/>
      <c r="AL106" s="247"/>
      <c r="AM106" s="247"/>
      <c r="AN106" s="247"/>
      <c r="AO106" s="249"/>
      <c r="AP106" s="249"/>
      <c r="AQ106" s="249"/>
      <c r="AR106" s="249"/>
    </row>
    <row r="107" spans="1:49" s="143" customFormat="1" ht="15.75">
      <c r="A107" s="169" t="s">
        <v>224</v>
      </c>
      <c r="B107" s="256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247"/>
      <c r="AJ107" s="247"/>
      <c r="AK107" s="247"/>
      <c r="AL107" s="247"/>
      <c r="AM107" s="247"/>
      <c r="AN107" s="247"/>
      <c r="AO107" s="169"/>
      <c r="AP107" s="247"/>
      <c r="AQ107" s="247"/>
      <c r="AR107" s="247"/>
      <c r="AS107" s="249"/>
      <c r="AT107" s="249"/>
      <c r="AU107" s="249"/>
      <c r="AV107" s="249"/>
      <c r="AW107" s="249"/>
    </row>
    <row r="108" spans="1:49" s="68" customFormat="1" ht="12.75">
      <c r="A108" s="90"/>
      <c r="B108" s="45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P108" s="573"/>
      <c r="T108" s="573"/>
      <c r="X108" s="573"/>
    </row>
    <row r="109" spans="1:49" s="68" customFormat="1" ht="12.75">
      <c r="A109" s="90"/>
      <c r="B109" s="45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P109" s="573"/>
      <c r="T109" s="573"/>
      <c r="X109" s="573"/>
    </row>
    <row r="110" spans="1:49" s="68" customFormat="1" ht="12.75">
      <c r="A110" s="90"/>
      <c r="B110" s="45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P110" s="573"/>
      <c r="T110" s="573"/>
      <c r="X110" s="573"/>
    </row>
    <row r="111" spans="1:49" s="68" customFormat="1" ht="12.75">
      <c r="A111" s="90"/>
      <c r="B111" s="45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P111" s="573"/>
      <c r="T111" s="573"/>
      <c r="X111" s="573"/>
    </row>
    <row r="112" spans="1:49" s="68" customFormat="1" ht="12.75">
      <c r="A112" s="90"/>
      <c r="B112" s="45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P112" s="573"/>
      <c r="T112" s="573"/>
      <c r="X112" s="573"/>
    </row>
    <row r="113" spans="1:24" s="68" customFormat="1" ht="12.75">
      <c r="A113" s="90"/>
      <c r="B113" s="45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P113" s="573"/>
      <c r="T113" s="573"/>
      <c r="X113" s="573"/>
    </row>
  </sheetData>
  <mergeCells count="27">
    <mergeCell ref="A6:AA6"/>
    <mergeCell ref="S3:AA3"/>
    <mergeCell ref="V1:AA1"/>
    <mergeCell ref="V2:AA2"/>
    <mergeCell ref="C4:V4"/>
    <mergeCell ref="A5:AA5"/>
    <mergeCell ref="A15:A16"/>
    <mergeCell ref="B15:B16"/>
    <mergeCell ref="C15:C16"/>
    <mergeCell ref="D15:D16"/>
    <mergeCell ref="E15:E16"/>
    <mergeCell ref="A7:AA7"/>
    <mergeCell ref="C9:G9"/>
    <mergeCell ref="C10:G10"/>
    <mergeCell ref="C11:G11"/>
    <mergeCell ref="C12:G12"/>
    <mergeCell ref="AA15:AA16"/>
    <mergeCell ref="C97:D97"/>
    <mergeCell ref="E97:F97"/>
    <mergeCell ref="C98:D98"/>
    <mergeCell ref="E98:F98"/>
    <mergeCell ref="H15:M15"/>
    <mergeCell ref="N15:R15"/>
    <mergeCell ref="S15:V15"/>
    <mergeCell ref="W15:Z15"/>
    <mergeCell ref="F15:F16"/>
    <mergeCell ref="G15:G16"/>
  </mergeCells>
  <pageMargins left="0.59055118110236227" right="0.39370078740157483" top="0.59055118110236227" bottom="0.19685039370078741" header="0.31496062992125984" footer="0.31496062992125984"/>
  <pageSetup paperSize="9" scale="25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0" zoomScaleNormal="80" workbookViewId="0">
      <selection activeCell="C3" sqref="C3:H3"/>
    </sheetView>
  </sheetViews>
  <sheetFormatPr defaultRowHeight="15"/>
  <cols>
    <col min="1" max="1" width="7" style="135" customWidth="1"/>
    <col min="2" max="2" width="49" style="135" customWidth="1"/>
    <col min="3" max="3" width="8.42578125" style="135" customWidth="1"/>
    <col min="4" max="4" width="28.7109375" style="135" customWidth="1"/>
    <col min="5" max="5" width="11.85546875" style="135" customWidth="1"/>
    <col min="6" max="6" width="12.42578125" style="135" customWidth="1"/>
    <col min="7" max="7" width="13.140625" style="135" customWidth="1"/>
    <col min="8" max="8" width="39.85546875" style="135" customWidth="1"/>
    <col min="9" max="249" width="9.140625" style="135"/>
    <col min="250" max="250" width="5.7109375" style="135" customWidth="1"/>
    <col min="251" max="251" width="7" style="135" customWidth="1"/>
    <col min="252" max="252" width="50.85546875" style="135" customWidth="1"/>
    <col min="253" max="254" width="14.85546875" style="135" customWidth="1"/>
    <col min="255" max="255" width="12.28515625" style="135" customWidth="1"/>
    <col min="256" max="256" width="12.85546875" style="135" customWidth="1"/>
    <col min="257" max="257" width="9.7109375" style="135" customWidth="1"/>
    <col min="258" max="258" width="10.5703125" style="135" customWidth="1"/>
    <col min="259" max="259" width="11.140625" style="135" customWidth="1"/>
    <col min="260" max="260" width="14.140625" style="135" customWidth="1"/>
    <col min="261" max="261" width="12.28515625" style="135" customWidth="1"/>
    <col min="262" max="263" width="12.85546875" style="135" customWidth="1"/>
    <col min="264" max="264" width="20.28515625" style="135" customWidth="1"/>
    <col min="265" max="505" width="9.140625" style="135"/>
    <col min="506" max="506" width="5.7109375" style="135" customWidth="1"/>
    <col min="507" max="507" width="7" style="135" customWidth="1"/>
    <col min="508" max="508" width="50.85546875" style="135" customWidth="1"/>
    <col min="509" max="510" width="14.85546875" style="135" customWidth="1"/>
    <col min="511" max="511" width="12.28515625" style="135" customWidth="1"/>
    <col min="512" max="512" width="12.85546875" style="135" customWidth="1"/>
    <col min="513" max="513" width="9.7109375" style="135" customWidth="1"/>
    <col min="514" max="514" width="10.5703125" style="135" customWidth="1"/>
    <col min="515" max="515" width="11.140625" style="135" customWidth="1"/>
    <col min="516" max="516" width="14.140625" style="135" customWidth="1"/>
    <col min="517" max="517" width="12.28515625" style="135" customWidth="1"/>
    <col min="518" max="519" width="12.85546875" style="135" customWidth="1"/>
    <col min="520" max="520" width="20.28515625" style="135" customWidth="1"/>
    <col min="521" max="761" width="9.140625" style="135"/>
    <col min="762" max="762" width="5.7109375" style="135" customWidth="1"/>
    <col min="763" max="763" width="7" style="135" customWidth="1"/>
    <col min="764" max="764" width="50.85546875" style="135" customWidth="1"/>
    <col min="765" max="766" width="14.85546875" style="135" customWidth="1"/>
    <col min="767" max="767" width="12.28515625" style="135" customWidth="1"/>
    <col min="768" max="768" width="12.85546875" style="135" customWidth="1"/>
    <col min="769" max="769" width="9.7109375" style="135" customWidth="1"/>
    <col min="770" max="770" width="10.5703125" style="135" customWidth="1"/>
    <col min="771" max="771" width="11.140625" style="135" customWidth="1"/>
    <col min="772" max="772" width="14.140625" style="135" customWidth="1"/>
    <col min="773" max="773" width="12.28515625" style="135" customWidth="1"/>
    <col min="774" max="775" width="12.85546875" style="135" customWidth="1"/>
    <col min="776" max="776" width="20.28515625" style="135" customWidth="1"/>
    <col min="777" max="1017" width="9.140625" style="135"/>
    <col min="1018" max="1018" width="5.7109375" style="135" customWidth="1"/>
    <col min="1019" max="1019" width="7" style="135" customWidth="1"/>
    <col min="1020" max="1020" width="50.85546875" style="135" customWidth="1"/>
    <col min="1021" max="1022" width="14.85546875" style="135" customWidth="1"/>
    <col min="1023" max="1023" width="12.28515625" style="135" customWidth="1"/>
    <col min="1024" max="1024" width="12.85546875" style="135" customWidth="1"/>
    <col min="1025" max="1025" width="9.7109375" style="135" customWidth="1"/>
    <col min="1026" max="1026" width="10.5703125" style="135" customWidth="1"/>
    <col min="1027" max="1027" width="11.140625" style="135" customWidth="1"/>
    <col min="1028" max="1028" width="14.140625" style="135" customWidth="1"/>
    <col min="1029" max="1029" width="12.28515625" style="135" customWidth="1"/>
    <col min="1030" max="1031" width="12.85546875" style="135" customWidth="1"/>
    <col min="1032" max="1032" width="20.28515625" style="135" customWidth="1"/>
    <col min="1033" max="1273" width="9.140625" style="135"/>
    <col min="1274" max="1274" width="5.7109375" style="135" customWidth="1"/>
    <col min="1275" max="1275" width="7" style="135" customWidth="1"/>
    <col min="1276" max="1276" width="50.85546875" style="135" customWidth="1"/>
    <col min="1277" max="1278" width="14.85546875" style="135" customWidth="1"/>
    <col min="1279" max="1279" width="12.28515625" style="135" customWidth="1"/>
    <col min="1280" max="1280" width="12.85546875" style="135" customWidth="1"/>
    <col min="1281" max="1281" width="9.7109375" style="135" customWidth="1"/>
    <col min="1282" max="1282" width="10.5703125" style="135" customWidth="1"/>
    <col min="1283" max="1283" width="11.140625" style="135" customWidth="1"/>
    <col min="1284" max="1284" width="14.140625" style="135" customWidth="1"/>
    <col min="1285" max="1285" width="12.28515625" style="135" customWidth="1"/>
    <col min="1286" max="1287" width="12.85546875" style="135" customWidth="1"/>
    <col min="1288" max="1288" width="20.28515625" style="135" customWidth="1"/>
    <col min="1289" max="1529" width="9.140625" style="135"/>
    <col min="1530" max="1530" width="5.7109375" style="135" customWidth="1"/>
    <col min="1531" max="1531" width="7" style="135" customWidth="1"/>
    <col min="1532" max="1532" width="50.85546875" style="135" customWidth="1"/>
    <col min="1533" max="1534" width="14.85546875" style="135" customWidth="1"/>
    <col min="1535" max="1535" width="12.28515625" style="135" customWidth="1"/>
    <col min="1536" max="1536" width="12.85546875" style="135" customWidth="1"/>
    <col min="1537" max="1537" width="9.7109375" style="135" customWidth="1"/>
    <col min="1538" max="1538" width="10.5703125" style="135" customWidth="1"/>
    <col min="1539" max="1539" width="11.140625" style="135" customWidth="1"/>
    <col min="1540" max="1540" width="14.140625" style="135" customWidth="1"/>
    <col min="1541" max="1541" width="12.28515625" style="135" customWidth="1"/>
    <col min="1542" max="1543" width="12.85546875" style="135" customWidth="1"/>
    <col min="1544" max="1544" width="20.28515625" style="135" customWidth="1"/>
    <col min="1545" max="1785" width="9.140625" style="135"/>
    <col min="1786" max="1786" width="5.7109375" style="135" customWidth="1"/>
    <col min="1787" max="1787" width="7" style="135" customWidth="1"/>
    <col min="1788" max="1788" width="50.85546875" style="135" customWidth="1"/>
    <col min="1789" max="1790" width="14.85546875" style="135" customWidth="1"/>
    <col min="1791" max="1791" width="12.28515625" style="135" customWidth="1"/>
    <col min="1792" max="1792" width="12.85546875" style="135" customWidth="1"/>
    <col min="1793" max="1793" width="9.7109375" style="135" customWidth="1"/>
    <col min="1794" max="1794" width="10.5703125" style="135" customWidth="1"/>
    <col min="1795" max="1795" width="11.140625" style="135" customWidth="1"/>
    <col min="1796" max="1796" width="14.140625" style="135" customWidth="1"/>
    <col min="1797" max="1797" width="12.28515625" style="135" customWidth="1"/>
    <col min="1798" max="1799" width="12.85546875" style="135" customWidth="1"/>
    <col min="1800" max="1800" width="20.28515625" style="135" customWidth="1"/>
    <col min="1801" max="2041" width="9.140625" style="135"/>
    <col min="2042" max="2042" width="5.7109375" style="135" customWidth="1"/>
    <col min="2043" max="2043" width="7" style="135" customWidth="1"/>
    <col min="2044" max="2044" width="50.85546875" style="135" customWidth="1"/>
    <col min="2045" max="2046" width="14.85546875" style="135" customWidth="1"/>
    <col min="2047" max="2047" width="12.28515625" style="135" customWidth="1"/>
    <col min="2048" max="2048" width="12.85546875" style="135" customWidth="1"/>
    <col min="2049" max="2049" width="9.7109375" style="135" customWidth="1"/>
    <col min="2050" max="2050" width="10.5703125" style="135" customWidth="1"/>
    <col min="2051" max="2051" width="11.140625" style="135" customWidth="1"/>
    <col min="2052" max="2052" width="14.140625" style="135" customWidth="1"/>
    <col min="2053" max="2053" width="12.28515625" style="135" customWidth="1"/>
    <col min="2054" max="2055" width="12.85546875" style="135" customWidth="1"/>
    <col min="2056" max="2056" width="20.28515625" style="135" customWidth="1"/>
    <col min="2057" max="2297" width="9.140625" style="135"/>
    <col min="2298" max="2298" width="5.7109375" style="135" customWidth="1"/>
    <col min="2299" max="2299" width="7" style="135" customWidth="1"/>
    <col min="2300" max="2300" width="50.85546875" style="135" customWidth="1"/>
    <col min="2301" max="2302" width="14.85546875" style="135" customWidth="1"/>
    <col min="2303" max="2303" width="12.28515625" style="135" customWidth="1"/>
    <col min="2304" max="2304" width="12.85546875" style="135" customWidth="1"/>
    <col min="2305" max="2305" width="9.7109375" style="135" customWidth="1"/>
    <col min="2306" max="2306" width="10.5703125" style="135" customWidth="1"/>
    <col min="2307" max="2307" width="11.140625" style="135" customWidth="1"/>
    <col min="2308" max="2308" width="14.140625" style="135" customWidth="1"/>
    <col min="2309" max="2309" width="12.28515625" style="135" customWidth="1"/>
    <col min="2310" max="2311" width="12.85546875" style="135" customWidth="1"/>
    <col min="2312" max="2312" width="20.28515625" style="135" customWidth="1"/>
    <col min="2313" max="2553" width="9.140625" style="135"/>
    <col min="2554" max="2554" width="5.7109375" style="135" customWidth="1"/>
    <col min="2555" max="2555" width="7" style="135" customWidth="1"/>
    <col min="2556" max="2556" width="50.85546875" style="135" customWidth="1"/>
    <col min="2557" max="2558" width="14.85546875" style="135" customWidth="1"/>
    <col min="2559" max="2559" width="12.28515625" style="135" customWidth="1"/>
    <col min="2560" max="2560" width="12.85546875" style="135" customWidth="1"/>
    <col min="2561" max="2561" width="9.7109375" style="135" customWidth="1"/>
    <col min="2562" max="2562" width="10.5703125" style="135" customWidth="1"/>
    <col min="2563" max="2563" width="11.140625" style="135" customWidth="1"/>
    <col min="2564" max="2564" width="14.140625" style="135" customWidth="1"/>
    <col min="2565" max="2565" width="12.28515625" style="135" customWidth="1"/>
    <col min="2566" max="2567" width="12.85546875" style="135" customWidth="1"/>
    <col min="2568" max="2568" width="20.28515625" style="135" customWidth="1"/>
    <col min="2569" max="2809" width="9.140625" style="135"/>
    <col min="2810" max="2810" width="5.7109375" style="135" customWidth="1"/>
    <col min="2811" max="2811" width="7" style="135" customWidth="1"/>
    <col min="2812" max="2812" width="50.85546875" style="135" customWidth="1"/>
    <col min="2813" max="2814" width="14.85546875" style="135" customWidth="1"/>
    <col min="2815" max="2815" width="12.28515625" style="135" customWidth="1"/>
    <col min="2816" max="2816" width="12.85546875" style="135" customWidth="1"/>
    <col min="2817" max="2817" width="9.7109375" style="135" customWidth="1"/>
    <col min="2818" max="2818" width="10.5703125" style="135" customWidth="1"/>
    <col min="2819" max="2819" width="11.140625" style="135" customWidth="1"/>
    <col min="2820" max="2820" width="14.140625" style="135" customWidth="1"/>
    <col min="2821" max="2821" width="12.28515625" style="135" customWidth="1"/>
    <col min="2822" max="2823" width="12.85546875" style="135" customWidth="1"/>
    <col min="2824" max="2824" width="20.28515625" style="135" customWidth="1"/>
    <col min="2825" max="3065" width="9.140625" style="135"/>
    <col min="3066" max="3066" width="5.7109375" style="135" customWidth="1"/>
    <col min="3067" max="3067" width="7" style="135" customWidth="1"/>
    <col min="3068" max="3068" width="50.85546875" style="135" customWidth="1"/>
    <col min="3069" max="3070" width="14.85546875" style="135" customWidth="1"/>
    <col min="3071" max="3071" width="12.28515625" style="135" customWidth="1"/>
    <col min="3072" max="3072" width="12.85546875" style="135" customWidth="1"/>
    <col min="3073" max="3073" width="9.7109375" style="135" customWidth="1"/>
    <col min="3074" max="3074" width="10.5703125" style="135" customWidth="1"/>
    <col min="3075" max="3075" width="11.140625" style="135" customWidth="1"/>
    <col min="3076" max="3076" width="14.140625" style="135" customWidth="1"/>
    <col min="3077" max="3077" width="12.28515625" style="135" customWidth="1"/>
    <col min="3078" max="3079" width="12.85546875" style="135" customWidth="1"/>
    <col min="3080" max="3080" width="20.28515625" style="135" customWidth="1"/>
    <col min="3081" max="3321" width="9.140625" style="135"/>
    <col min="3322" max="3322" width="5.7109375" style="135" customWidth="1"/>
    <col min="3323" max="3323" width="7" style="135" customWidth="1"/>
    <col min="3324" max="3324" width="50.85546875" style="135" customWidth="1"/>
    <col min="3325" max="3326" width="14.85546875" style="135" customWidth="1"/>
    <col min="3327" max="3327" width="12.28515625" style="135" customWidth="1"/>
    <col min="3328" max="3328" width="12.85546875" style="135" customWidth="1"/>
    <col min="3329" max="3329" width="9.7109375" style="135" customWidth="1"/>
    <col min="3330" max="3330" width="10.5703125" style="135" customWidth="1"/>
    <col min="3331" max="3331" width="11.140625" style="135" customWidth="1"/>
    <col min="3332" max="3332" width="14.140625" style="135" customWidth="1"/>
    <col min="3333" max="3333" width="12.28515625" style="135" customWidth="1"/>
    <col min="3334" max="3335" width="12.85546875" style="135" customWidth="1"/>
    <col min="3336" max="3336" width="20.28515625" style="135" customWidth="1"/>
    <col min="3337" max="3577" width="9.140625" style="135"/>
    <col min="3578" max="3578" width="5.7109375" style="135" customWidth="1"/>
    <col min="3579" max="3579" width="7" style="135" customWidth="1"/>
    <col min="3580" max="3580" width="50.85546875" style="135" customWidth="1"/>
    <col min="3581" max="3582" width="14.85546875" style="135" customWidth="1"/>
    <col min="3583" max="3583" width="12.28515625" style="135" customWidth="1"/>
    <col min="3584" max="3584" width="12.85546875" style="135" customWidth="1"/>
    <col min="3585" max="3585" width="9.7109375" style="135" customWidth="1"/>
    <col min="3586" max="3586" width="10.5703125" style="135" customWidth="1"/>
    <col min="3587" max="3587" width="11.140625" style="135" customWidth="1"/>
    <col min="3588" max="3588" width="14.140625" style="135" customWidth="1"/>
    <col min="3589" max="3589" width="12.28515625" style="135" customWidth="1"/>
    <col min="3590" max="3591" width="12.85546875" style="135" customWidth="1"/>
    <col min="3592" max="3592" width="20.28515625" style="135" customWidth="1"/>
    <col min="3593" max="3833" width="9.140625" style="135"/>
    <col min="3834" max="3834" width="5.7109375" style="135" customWidth="1"/>
    <col min="3835" max="3835" width="7" style="135" customWidth="1"/>
    <col min="3836" max="3836" width="50.85546875" style="135" customWidth="1"/>
    <col min="3837" max="3838" width="14.85546875" style="135" customWidth="1"/>
    <col min="3839" max="3839" width="12.28515625" style="135" customWidth="1"/>
    <col min="3840" max="3840" width="12.85546875" style="135" customWidth="1"/>
    <col min="3841" max="3841" width="9.7109375" style="135" customWidth="1"/>
    <col min="3842" max="3842" width="10.5703125" style="135" customWidth="1"/>
    <col min="3843" max="3843" width="11.140625" style="135" customWidth="1"/>
    <col min="3844" max="3844" width="14.140625" style="135" customWidth="1"/>
    <col min="3845" max="3845" width="12.28515625" style="135" customWidth="1"/>
    <col min="3846" max="3847" width="12.85546875" style="135" customWidth="1"/>
    <col min="3848" max="3848" width="20.28515625" style="135" customWidth="1"/>
    <col min="3849" max="4089" width="9.140625" style="135"/>
    <col min="4090" max="4090" width="5.7109375" style="135" customWidth="1"/>
    <col min="4091" max="4091" width="7" style="135" customWidth="1"/>
    <col min="4092" max="4092" width="50.85546875" style="135" customWidth="1"/>
    <col min="4093" max="4094" width="14.85546875" style="135" customWidth="1"/>
    <col min="4095" max="4095" width="12.28515625" style="135" customWidth="1"/>
    <col min="4096" max="4096" width="12.85546875" style="135" customWidth="1"/>
    <col min="4097" max="4097" width="9.7109375" style="135" customWidth="1"/>
    <col min="4098" max="4098" width="10.5703125" style="135" customWidth="1"/>
    <col min="4099" max="4099" width="11.140625" style="135" customWidth="1"/>
    <col min="4100" max="4100" width="14.140625" style="135" customWidth="1"/>
    <col min="4101" max="4101" width="12.28515625" style="135" customWidth="1"/>
    <col min="4102" max="4103" width="12.85546875" style="135" customWidth="1"/>
    <col min="4104" max="4104" width="20.28515625" style="135" customWidth="1"/>
    <col min="4105" max="4345" width="9.140625" style="135"/>
    <col min="4346" max="4346" width="5.7109375" style="135" customWidth="1"/>
    <col min="4347" max="4347" width="7" style="135" customWidth="1"/>
    <col min="4348" max="4348" width="50.85546875" style="135" customWidth="1"/>
    <col min="4349" max="4350" width="14.85546875" style="135" customWidth="1"/>
    <col min="4351" max="4351" width="12.28515625" style="135" customWidth="1"/>
    <col min="4352" max="4352" width="12.85546875" style="135" customWidth="1"/>
    <col min="4353" max="4353" width="9.7109375" style="135" customWidth="1"/>
    <col min="4354" max="4354" width="10.5703125" style="135" customWidth="1"/>
    <col min="4355" max="4355" width="11.140625" style="135" customWidth="1"/>
    <col min="4356" max="4356" width="14.140625" style="135" customWidth="1"/>
    <col min="4357" max="4357" width="12.28515625" style="135" customWidth="1"/>
    <col min="4358" max="4359" width="12.85546875" style="135" customWidth="1"/>
    <col min="4360" max="4360" width="20.28515625" style="135" customWidth="1"/>
    <col min="4361" max="4601" width="9.140625" style="135"/>
    <col min="4602" max="4602" width="5.7109375" style="135" customWidth="1"/>
    <col min="4603" max="4603" width="7" style="135" customWidth="1"/>
    <col min="4604" max="4604" width="50.85546875" style="135" customWidth="1"/>
    <col min="4605" max="4606" width="14.85546875" style="135" customWidth="1"/>
    <col min="4607" max="4607" width="12.28515625" style="135" customWidth="1"/>
    <col min="4608" max="4608" width="12.85546875" style="135" customWidth="1"/>
    <col min="4609" max="4609" width="9.7109375" style="135" customWidth="1"/>
    <col min="4610" max="4610" width="10.5703125" style="135" customWidth="1"/>
    <col min="4611" max="4611" width="11.140625" style="135" customWidth="1"/>
    <col min="4612" max="4612" width="14.140625" style="135" customWidth="1"/>
    <col min="4613" max="4613" width="12.28515625" style="135" customWidth="1"/>
    <col min="4614" max="4615" width="12.85546875" style="135" customWidth="1"/>
    <col min="4616" max="4616" width="20.28515625" style="135" customWidth="1"/>
    <col min="4617" max="4857" width="9.140625" style="135"/>
    <col min="4858" max="4858" width="5.7109375" style="135" customWidth="1"/>
    <col min="4859" max="4859" width="7" style="135" customWidth="1"/>
    <col min="4860" max="4860" width="50.85546875" style="135" customWidth="1"/>
    <col min="4861" max="4862" width="14.85546875" style="135" customWidth="1"/>
    <col min="4863" max="4863" width="12.28515625" style="135" customWidth="1"/>
    <col min="4864" max="4864" width="12.85546875" style="135" customWidth="1"/>
    <col min="4865" max="4865" width="9.7109375" style="135" customWidth="1"/>
    <col min="4866" max="4866" width="10.5703125" style="135" customWidth="1"/>
    <col min="4867" max="4867" width="11.140625" style="135" customWidth="1"/>
    <col min="4868" max="4868" width="14.140625" style="135" customWidth="1"/>
    <col min="4869" max="4869" width="12.28515625" style="135" customWidth="1"/>
    <col min="4870" max="4871" width="12.85546875" style="135" customWidth="1"/>
    <col min="4872" max="4872" width="20.28515625" style="135" customWidth="1"/>
    <col min="4873" max="5113" width="9.140625" style="135"/>
    <col min="5114" max="5114" width="5.7109375" style="135" customWidth="1"/>
    <col min="5115" max="5115" width="7" style="135" customWidth="1"/>
    <col min="5116" max="5116" width="50.85546875" style="135" customWidth="1"/>
    <col min="5117" max="5118" width="14.85546875" style="135" customWidth="1"/>
    <col min="5119" max="5119" width="12.28515625" style="135" customWidth="1"/>
    <col min="5120" max="5120" width="12.85546875" style="135" customWidth="1"/>
    <col min="5121" max="5121" width="9.7109375" style="135" customWidth="1"/>
    <col min="5122" max="5122" width="10.5703125" style="135" customWidth="1"/>
    <col min="5123" max="5123" width="11.140625" style="135" customWidth="1"/>
    <col min="5124" max="5124" width="14.140625" style="135" customWidth="1"/>
    <col min="5125" max="5125" width="12.28515625" style="135" customWidth="1"/>
    <col min="5126" max="5127" width="12.85546875" style="135" customWidth="1"/>
    <col min="5128" max="5128" width="20.28515625" style="135" customWidth="1"/>
    <col min="5129" max="5369" width="9.140625" style="135"/>
    <col min="5370" max="5370" width="5.7109375" style="135" customWidth="1"/>
    <col min="5371" max="5371" width="7" style="135" customWidth="1"/>
    <col min="5372" max="5372" width="50.85546875" style="135" customWidth="1"/>
    <col min="5373" max="5374" width="14.85546875" style="135" customWidth="1"/>
    <col min="5375" max="5375" width="12.28515625" style="135" customWidth="1"/>
    <col min="5376" max="5376" width="12.85546875" style="135" customWidth="1"/>
    <col min="5377" max="5377" width="9.7109375" style="135" customWidth="1"/>
    <col min="5378" max="5378" width="10.5703125" style="135" customWidth="1"/>
    <col min="5379" max="5379" width="11.140625" style="135" customWidth="1"/>
    <col min="5380" max="5380" width="14.140625" style="135" customWidth="1"/>
    <col min="5381" max="5381" width="12.28515625" style="135" customWidth="1"/>
    <col min="5382" max="5383" width="12.85546875" style="135" customWidth="1"/>
    <col min="5384" max="5384" width="20.28515625" style="135" customWidth="1"/>
    <col min="5385" max="5625" width="9.140625" style="135"/>
    <col min="5626" max="5626" width="5.7109375" style="135" customWidth="1"/>
    <col min="5627" max="5627" width="7" style="135" customWidth="1"/>
    <col min="5628" max="5628" width="50.85546875" style="135" customWidth="1"/>
    <col min="5629" max="5630" width="14.85546875" style="135" customWidth="1"/>
    <col min="5631" max="5631" width="12.28515625" style="135" customWidth="1"/>
    <col min="5632" max="5632" width="12.85546875" style="135" customWidth="1"/>
    <col min="5633" max="5633" width="9.7109375" style="135" customWidth="1"/>
    <col min="5634" max="5634" width="10.5703125" style="135" customWidth="1"/>
    <col min="5635" max="5635" width="11.140625" style="135" customWidth="1"/>
    <col min="5636" max="5636" width="14.140625" style="135" customWidth="1"/>
    <col min="5637" max="5637" width="12.28515625" style="135" customWidth="1"/>
    <col min="5638" max="5639" width="12.85546875" style="135" customWidth="1"/>
    <col min="5640" max="5640" width="20.28515625" style="135" customWidth="1"/>
    <col min="5641" max="5881" width="9.140625" style="135"/>
    <col min="5882" max="5882" width="5.7109375" style="135" customWidth="1"/>
    <col min="5883" max="5883" width="7" style="135" customWidth="1"/>
    <col min="5884" max="5884" width="50.85546875" style="135" customWidth="1"/>
    <col min="5885" max="5886" width="14.85546875" style="135" customWidth="1"/>
    <col min="5887" max="5887" width="12.28515625" style="135" customWidth="1"/>
    <col min="5888" max="5888" width="12.85546875" style="135" customWidth="1"/>
    <col min="5889" max="5889" width="9.7109375" style="135" customWidth="1"/>
    <col min="5890" max="5890" width="10.5703125" style="135" customWidth="1"/>
    <col min="5891" max="5891" width="11.140625" style="135" customWidth="1"/>
    <col min="5892" max="5892" width="14.140625" style="135" customWidth="1"/>
    <col min="5893" max="5893" width="12.28515625" style="135" customWidth="1"/>
    <col min="5894" max="5895" width="12.85546875" style="135" customWidth="1"/>
    <col min="5896" max="5896" width="20.28515625" style="135" customWidth="1"/>
    <col min="5897" max="6137" width="9.140625" style="135"/>
    <col min="6138" max="6138" width="5.7109375" style="135" customWidth="1"/>
    <col min="6139" max="6139" width="7" style="135" customWidth="1"/>
    <col min="6140" max="6140" width="50.85546875" style="135" customWidth="1"/>
    <col min="6141" max="6142" width="14.85546875" style="135" customWidth="1"/>
    <col min="6143" max="6143" width="12.28515625" style="135" customWidth="1"/>
    <col min="6144" max="6144" width="12.85546875" style="135" customWidth="1"/>
    <col min="6145" max="6145" width="9.7109375" style="135" customWidth="1"/>
    <col min="6146" max="6146" width="10.5703125" style="135" customWidth="1"/>
    <col min="6147" max="6147" width="11.140625" style="135" customWidth="1"/>
    <col min="6148" max="6148" width="14.140625" style="135" customWidth="1"/>
    <col min="6149" max="6149" width="12.28515625" style="135" customWidth="1"/>
    <col min="6150" max="6151" width="12.85546875" style="135" customWidth="1"/>
    <col min="6152" max="6152" width="20.28515625" style="135" customWidth="1"/>
    <col min="6153" max="6393" width="9.140625" style="135"/>
    <col min="6394" max="6394" width="5.7109375" style="135" customWidth="1"/>
    <col min="6395" max="6395" width="7" style="135" customWidth="1"/>
    <col min="6396" max="6396" width="50.85546875" style="135" customWidth="1"/>
    <col min="6397" max="6398" width="14.85546875" style="135" customWidth="1"/>
    <col min="6399" max="6399" width="12.28515625" style="135" customWidth="1"/>
    <col min="6400" max="6400" width="12.85546875" style="135" customWidth="1"/>
    <col min="6401" max="6401" width="9.7109375" style="135" customWidth="1"/>
    <col min="6402" max="6402" width="10.5703125" style="135" customWidth="1"/>
    <col min="6403" max="6403" width="11.140625" style="135" customWidth="1"/>
    <col min="6404" max="6404" width="14.140625" style="135" customWidth="1"/>
    <col min="6405" max="6405" width="12.28515625" style="135" customWidth="1"/>
    <col min="6406" max="6407" width="12.85546875" style="135" customWidth="1"/>
    <col min="6408" max="6408" width="20.28515625" style="135" customWidth="1"/>
    <col min="6409" max="6649" width="9.140625" style="135"/>
    <col min="6650" max="6650" width="5.7109375" style="135" customWidth="1"/>
    <col min="6651" max="6651" width="7" style="135" customWidth="1"/>
    <col min="6652" max="6652" width="50.85546875" style="135" customWidth="1"/>
    <col min="6653" max="6654" width="14.85546875" style="135" customWidth="1"/>
    <col min="6655" max="6655" width="12.28515625" style="135" customWidth="1"/>
    <col min="6656" max="6656" width="12.85546875" style="135" customWidth="1"/>
    <col min="6657" max="6657" width="9.7109375" style="135" customWidth="1"/>
    <col min="6658" max="6658" width="10.5703125" style="135" customWidth="1"/>
    <col min="6659" max="6659" width="11.140625" style="135" customWidth="1"/>
    <col min="6660" max="6660" width="14.140625" style="135" customWidth="1"/>
    <col min="6661" max="6661" width="12.28515625" style="135" customWidth="1"/>
    <col min="6662" max="6663" width="12.85546875" style="135" customWidth="1"/>
    <col min="6664" max="6664" width="20.28515625" style="135" customWidth="1"/>
    <col min="6665" max="6905" width="9.140625" style="135"/>
    <col min="6906" max="6906" width="5.7109375" style="135" customWidth="1"/>
    <col min="6907" max="6907" width="7" style="135" customWidth="1"/>
    <col min="6908" max="6908" width="50.85546875" style="135" customWidth="1"/>
    <col min="6909" max="6910" width="14.85546875" style="135" customWidth="1"/>
    <col min="6911" max="6911" width="12.28515625" style="135" customWidth="1"/>
    <col min="6912" max="6912" width="12.85546875" style="135" customWidth="1"/>
    <col min="6913" max="6913" width="9.7109375" style="135" customWidth="1"/>
    <col min="6914" max="6914" width="10.5703125" style="135" customWidth="1"/>
    <col min="6915" max="6915" width="11.140625" style="135" customWidth="1"/>
    <col min="6916" max="6916" width="14.140625" style="135" customWidth="1"/>
    <col min="6917" max="6917" width="12.28515625" style="135" customWidth="1"/>
    <col min="6918" max="6919" width="12.85546875" style="135" customWidth="1"/>
    <col min="6920" max="6920" width="20.28515625" style="135" customWidth="1"/>
    <col min="6921" max="7161" width="9.140625" style="135"/>
    <col min="7162" max="7162" width="5.7109375" style="135" customWidth="1"/>
    <col min="7163" max="7163" width="7" style="135" customWidth="1"/>
    <col min="7164" max="7164" width="50.85546875" style="135" customWidth="1"/>
    <col min="7165" max="7166" width="14.85546875" style="135" customWidth="1"/>
    <col min="7167" max="7167" width="12.28515625" style="135" customWidth="1"/>
    <col min="7168" max="7168" width="12.85546875" style="135" customWidth="1"/>
    <col min="7169" max="7169" width="9.7109375" style="135" customWidth="1"/>
    <col min="7170" max="7170" width="10.5703125" style="135" customWidth="1"/>
    <col min="7171" max="7171" width="11.140625" style="135" customWidth="1"/>
    <col min="7172" max="7172" width="14.140625" style="135" customWidth="1"/>
    <col min="7173" max="7173" width="12.28515625" style="135" customWidth="1"/>
    <col min="7174" max="7175" width="12.85546875" style="135" customWidth="1"/>
    <col min="7176" max="7176" width="20.28515625" style="135" customWidth="1"/>
    <col min="7177" max="7417" width="9.140625" style="135"/>
    <col min="7418" max="7418" width="5.7109375" style="135" customWidth="1"/>
    <col min="7419" max="7419" width="7" style="135" customWidth="1"/>
    <col min="7420" max="7420" width="50.85546875" style="135" customWidth="1"/>
    <col min="7421" max="7422" width="14.85546875" style="135" customWidth="1"/>
    <col min="7423" max="7423" width="12.28515625" style="135" customWidth="1"/>
    <col min="7424" max="7424" width="12.85546875" style="135" customWidth="1"/>
    <col min="7425" max="7425" width="9.7109375" style="135" customWidth="1"/>
    <col min="7426" max="7426" width="10.5703125" style="135" customWidth="1"/>
    <col min="7427" max="7427" width="11.140625" style="135" customWidth="1"/>
    <col min="7428" max="7428" width="14.140625" style="135" customWidth="1"/>
    <col min="7429" max="7429" width="12.28515625" style="135" customWidth="1"/>
    <col min="7430" max="7431" width="12.85546875" style="135" customWidth="1"/>
    <col min="7432" max="7432" width="20.28515625" style="135" customWidth="1"/>
    <col min="7433" max="7673" width="9.140625" style="135"/>
    <col min="7674" max="7674" width="5.7109375" style="135" customWidth="1"/>
    <col min="7675" max="7675" width="7" style="135" customWidth="1"/>
    <col min="7676" max="7676" width="50.85546875" style="135" customWidth="1"/>
    <col min="7677" max="7678" width="14.85546875" style="135" customWidth="1"/>
    <col min="7679" max="7679" width="12.28515625" style="135" customWidth="1"/>
    <col min="7680" max="7680" width="12.85546875" style="135" customWidth="1"/>
    <col min="7681" max="7681" width="9.7109375" style="135" customWidth="1"/>
    <col min="7682" max="7682" width="10.5703125" style="135" customWidth="1"/>
    <col min="7683" max="7683" width="11.140625" style="135" customWidth="1"/>
    <col min="7684" max="7684" width="14.140625" style="135" customWidth="1"/>
    <col min="7685" max="7685" width="12.28515625" style="135" customWidth="1"/>
    <col min="7686" max="7687" width="12.85546875" style="135" customWidth="1"/>
    <col min="7688" max="7688" width="20.28515625" style="135" customWidth="1"/>
    <col min="7689" max="7929" width="9.140625" style="135"/>
    <col min="7930" max="7930" width="5.7109375" style="135" customWidth="1"/>
    <col min="7931" max="7931" width="7" style="135" customWidth="1"/>
    <col min="7932" max="7932" width="50.85546875" style="135" customWidth="1"/>
    <col min="7933" max="7934" width="14.85546875" style="135" customWidth="1"/>
    <col min="7935" max="7935" width="12.28515625" style="135" customWidth="1"/>
    <col min="7936" max="7936" width="12.85546875" style="135" customWidth="1"/>
    <col min="7937" max="7937" width="9.7109375" style="135" customWidth="1"/>
    <col min="7938" max="7938" width="10.5703125" style="135" customWidth="1"/>
    <col min="7939" max="7939" width="11.140625" style="135" customWidth="1"/>
    <col min="7940" max="7940" width="14.140625" style="135" customWidth="1"/>
    <col min="7941" max="7941" width="12.28515625" style="135" customWidth="1"/>
    <col min="7942" max="7943" width="12.85546875" style="135" customWidth="1"/>
    <col min="7944" max="7944" width="20.28515625" style="135" customWidth="1"/>
    <col min="7945" max="8185" width="9.140625" style="135"/>
    <col min="8186" max="8186" width="5.7109375" style="135" customWidth="1"/>
    <col min="8187" max="8187" width="7" style="135" customWidth="1"/>
    <col min="8188" max="8188" width="50.85546875" style="135" customWidth="1"/>
    <col min="8189" max="8190" width="14.85546875" style="135" customWidth="1"/>
    <col min="8191" max="8191" width="12.28515625" style="135" customWidth="1"/>
    <col min="8192" max="8192" width="12.85546875" style="135" customWidth="1"/>
    <col min="8193" max="8193" width="9.7109375" style="135" customWidth="1"/>
    <col min="8194" max="8194" width="10.5703125" style="135" customWidth="1"/>
    <col min="8195" max="8195" width="11.140625" style="135" customWidth="1"/>
    <col min="8196" max="8196" width="14.140625" style="135" customWidth="1"/>
    <col min="8197" max="8197" width="12.28515625" style="135" customWidth="1"/>
    <col min="8198" max="8199" width="12.85546875" style="135" customWidth="1"/>
    <col min="8200" max="8200" width="20.28515625" style="135" customWidth="1"/>
    <col min="8201" max="8441" width="9.140625" style="135"/>
    <col min="8442" max="8442" width="5.7109375" style="135" customWidth="1"/>
    <col min="8443" max="8443" width="7" style="135" customWidth="1"/>
    <col min="8444" max="8444" width="50.85546875" style="135" customWidth="1"/>
    <col min="8445" max="8446" width="14.85546875" style="135" customWidth="1"/>
    <col min="8447" max="8447" width="12.28515625" style="135" customWidth="1"/>
    <col min="8448" max="8448" width="12.85546875" style="135" customWidth="1"/>
    <col min="8449" max="8449" width="9.7109375" style="135" customWidth="1"/>
    <col min="8450" max="8450" width="10.5703125" style="135" customWidth="1"/>
    <col min="8451" max="8451" width="11.140625" style="135" customWidth="1"/>
    <col min="8452" max="8452" width="14.140625" style="135" customWidth="1"/>
    <col min="8453" max="8453" width="12.28515625" style="135" customWidth="1"/>
    <col min="8454" max="8455" width="12.85546875" style="135" customWidth="1"/>
    <col min="8456" max="8456" width="20.28515625" style="135" customWidth="1"/>
    <col min="8457" max="8697" width="9.140625" style="135"/>
    <col min="8698" max="8698" width="5.7109375" style="135" customWidth="1"/>
    <col min="8699" max="8699" width="7" style="135" customWidth="1"/>
    <col min="8700" max="8700" width="50.85546875" style="135" customWidth="1"/>
    <col min="8701" max="8702" width="14.85546875" style="135" customWidth="1"/>
    <col min="8703" max="8703" width="12.28515625" style="135" customWidth="1"/>
    <col min="8704" max="8704" width="12.85546875" style="135" customWidth="1"/>
    <col min="8705" max="8705" width="9.7109375" style="135" customWidth="1"/>
    <col min="8706" max="8706" width="10.5703125" style="135" customWidth="1"/>
    <col min="8707" max="8707" width="11.140625" style="135" customWidth="1"/>
    <col min="8708" max="8708" width="14.140625" style="135" customWidth="1"/>
    <col min="8709" max="8709" width="12.28515625" style="135" customWidth="1"/>
    <col min="8710" max="8711" width="12.85546875" style="135" customWidth="1"/>
    <col min="8712" max="8712" width="20.28515625" style="135" customWidth="1"/>
    <col min="8713" max="8953" width="9.140625" style="135"/>
    <col min="8954" max="8954" width="5.7109375" style="135" customWidth="1"/>
    <col min="8955" max="8955" width="7" style="135" customWidth="1"/>
    <col min="8956" max="8956" width="50.85546875" style="135" customWidth="1"/>
    <col min="8957" max="8958" width="14.85546875" style="135" customWidth="1"/>
    <col min="8959" max="8959" width="12.28515625" style="135" customWidth="1"/>
    <col min="8960" max="8960" width="12.85546875" style="135" customWidth="1"/>
    <col min="8961" max="8961" width="9.7109375" style="135" customWidth="1"/>
    <col min="8962" max="8962" width="10.5703125" style="135" customWidth="1"/>
    <col min="8963" max="8963" width="11.140625" style="135" customWidth="1"/>
    <col min="8964" max="8964" width="14.140625" style="135" customWidth="1"/>
    <col min="8965" max="8965" width="12.28515625" style="135" customWidth="1"/>
    <col min="8966" max="8967" width="12.85546875" style="135" customWidth="1"/>
    <col min="8968" max="8968" width="20.28515625" style="135" customWidth="1"/>
    <col min="8969" max="9209" width="9.140625" style="135"/>
    <col min="9210" max="9210" width="5.7109375" style="135" customWidth="1"/>
    <col min="9211" max="9211" width="7" style="135" customWidth="1"/>
    <col min="9212" max="9212" width="50.85546875" style="135" customWidth="1"/>
    <col min="9213" max="9214" width="14.85546875" style="135" customWidth="1"/>
    <col min="9215" max="9215" width="12.28515625" style="135" customWidth="1"/>
    <col min="9216" max="9216" width="12.85546875" style="135" customWidth="1"/>
    <col min="9217" max="9217" width="9.7109375" style="135" customWidth="1"/>
    <col min="9218" max="9218" width="10.5703125" style="135" customWidth="1"/>
    <col min="9219" max="9219" width="11.140625" style="135" customWidth="1"/>
    <col min="9220" max="9220" width="14.140625" style="135" customWidth="1"/>
    <col min="9221" max="9221" width="12.28515625" style="135" customWidth="1"/>
    <col min="9222" max="9223" width="12.85546875" style="135" customWidth="1"/>
    <col min="9224" max="9224" width="20.28515625" style="135" customWidth="1"/>
    <col min="9225" max="9465" width="9.140625" style="135"/>
    <col min="9466" max="9466" width="5.7109375" style="135" customWidth="1"/>
    <col min="9467" max="9467" width="7" style="135" customWidth="1"/>
    <col min="9468" max="9468" width="50.85546875" style="135" customWidth="1"/>
    <col min="9469" max="9470" width="14.85546875" style="135" customWidth="1"/>
    <col min="9471" max="9471" width="12.28515625" style="135" customWidth="1"/>
    <col min="9472" max="9472" width="12.85546875" style="135" customWidth="1"/>
    <col min="9473" max="9473" width="9.7109375" style="135" customWidth="1"/>
    <col min="9474" max="9474" width="10.5703125" style="135" customWidth="1"/>
    <col min="9475" max="9475" width="11.140625" style="135" customWidth="1"/>
    <col min="9476" max="9476" width="14.140625" style="135" customWidth="1"/>
    <col min="9477" max="9477" width="12.28515625" style="135" customWidth="1"/>
    <col min="9478" max="9479" width="12.85546875" style="135" customWidth="1"/>
    <col min="9480" max="9480" width="20.28515625" style="135" customWidth="1"/>
    <col min="9481" max="9721" width="9.140625" style="135"/>
    <col min="9722" max="9722" width="5.7109375" style="135" customWidth="1"/>
    <col min="9723" max="9723" width="7" style="135" customWidth="1"/>
    <col min="9724" max="9724" width="50.85546875" style="135" customWidth="1"/>
    <col min="9725" max="9726" width="14.85546875" style="135" customWidth="1"/>
    <col min="9727" max="9727" width="12.28515625" style="135" customWidth="1"/>
    <col min="9728" max="9728" width="12.85546875" style="135" customWidth="1"/>
    <col min="9729" max="9729" width="9.7109375" style="135" customWidth="1"/>
    <col min="9730" max="9730" width="10.5703125" style="135" customWidth="1"/>
    <col min="9731" max="9731" width="11.140625" style="135" customWidth="1"/>
    <col min="9732" max="9732" width="14.140625" style="135" customWidth="1"/>
    <col min="9733" max="9733" width="12.28515625" style="135" customWidth="1"/>
    <col min="9734" max="9735" width="12.85546875" style="135" customWidth="1"/>
    <col min="9736" max="9736" width="20.28515625" style="135" customWidth="1"/>
    <col min="9737" max="9977" width="9.140625" style="135"/>
    <col min="9978" max="9978" width="5.7109375" style="135" customWidth="1"/>
    <col min="9979" max="9979" width="7" style="135" customWidth="1"/>
    <col min="9980" max="9980" width="50.85546875" style="135" customWidth="1"/>
    <col min="9981" max="9982" width="14.85546875" style="135" customWidth="1"/>
    <col min="9983" max="9983" width="12.28515625" style="135" customWidth="1"/>
    <col min="9984" max="9984" width="12.85546875" style="135" customWidth="1"/>
    <col min="9985" max="9985" width="9.7109375" style="135" customWidth="1"/>
    <col min="9986" max="9986" width="10.5703125" style="135" customWidth="1"/>
    <col min="9987" max="9987" width="11.140625" style="135" customWidth="1"/>
    <col min="9988" max="9988" width="14.140625" style="135" customWidth="1"/>
    <col min="9989" max="9989" width="12.28515625" style="135" customWidth="1"/>
    <col min="9990" max="9991" width="12.85546875" style="135" customWidth="1"/>
    <col min="9992" max="9992" width="20.28515625" style="135" customWidth="1"/>
    <col min="9993" max="10233" width="9.140625" style="135"/>
    <col min="10234" max="10234" width="5.7109375" style="135" customWidth="1"/>
    <col min="10235" max="10235" width="7" style="135" customWidth="1"/>
    <col min="10236" max="10236" width="50.85546875" style="135" customWidth="1"/>
    <col min="10237" max="10238" width="14.85546875" style="135" customWidth="1"/>
    <col min="10239" max="10239" width="12.28515625" style="135" customWidth="1"/>
    <col min="10240" max="10240" width="12.85546875" style="135" customWidth="1"/>
    <col min="10241" max="10241" width="9.7109375" style="135" customWidth="1"/>
    <col min="10242" max="10242" width="10.5703125" style="135" customWidth="1"/>
    <col min="10243" max="10243" width="11.140625" style="135" customWidth="1"/>
    <col min="10244" max="10244" width="14.140625" style="135" customWidth="1"/>
    <col min="10245" max="10245" width="12.28515625" style="135" customWidth="1"/>
    <col min="10246" max="10247" width="12.85546875" style="135" customWidth="1"/>
    <col min="10248" max="10248" width="20.28515625" style="135" customWidth="1"/>
    <col min="10249" max="10489" width="9.140625" style="135"/>
    <col min="10490" max="10490" width="5.7109375" style="135" customWidth="1"/>
    <col min="10491" max="10491" width="7" style="135" customWidth="1"/>
    <col min="10492" max="10492" width="50.85546875" style="135" customWidth="1"/>
    <col min="10493" max="10494" width="14.85546875" style="135" customWidth="1"/>
    <col min="10495" max="10495" width="12.28515625" style="135" customWidth="1"/>
    <col min="10496" max="10496" width="12.85546875" style="135" customWidth="1"/>
    <col min="10497" max="10497" width="9.7109375" style="135" customWidth="1"/>
    <col min="10498" max="10498" width="10.5703125" style="135" customWidth="1"/>
    <col min="10499" max="10499" width="11.140625" style="135" customWidth="1"/>
    <col min="10500" max="10500" width="14.140625" style="135" customWidth="1"/>
    <col min="10501" max="10501" width="12.28515625" style="135" customWidth="1"/>
    <col min="10502" max="10503" width="12.85546875" style="135" customWidth="1"/>
    <col min="10504" max="10504" width="20.28515625" style="135" customWidth="1"/>
    <col min="10505" max="10745" width="9.140625" style="135"/>
    <col min="10746" max="10746" width="5.7109375" style="135" customWidth="1"/>
    <col min="10747" max="10747" width="7" style="135" customWidth="1"/>
    <col min="10748" max="10748" width="50.85546875" style="135" customWidth="1"/>
    <col min="10749" max="10750" width="14.85546875" style="135" customWidth="1"/>
    <col min="10751" max="10751" width="12.28515625" style="135" customWidth="1"/>
    <col min="10752" max="10752" width="12.85546875" style="135" customWidth="1"/>
    <col min="10753" max="10753" width="9.7109375" style="135" customWidth="1"/>
    <col min="10754" max="10754" width="10.5703125" style="135" customWidth="1"/>
    <col min="10755" max="10755" width="11.140625" style="135" customWidth="1"/>
    <col min="10756" max="10756" width="14.140625" style="135" customWidth="1"/>
    <col min="10757" max="10757" width="12.28515625" style="135" customWidth="1"/>
    <col min="10758" max="10759" width="12.85546875" style="135" customWidth="1"/>
    <col min="10760" max="10760" width="20.28515625" style="135" customWidth="1"/>
    <col min="10761" max="11001" width="9.140625" style="135"/>
    <col min="11002" max="11002" width="5.7109375" style="135" customWidth="1"/>
    <col min="11003" max="11003" width="7" style="135" customWidth="1"/>
    <col min="11004" max="11004" width="50.85546875" style="135" customWidth="1"/>
    <col min="11005" max="11006" width="14.85546875" style="135" customWidth="1"/>
    <col min="11007" max="11007" width="12.28515625" style="135" customWidth="1"/>
    <col min="11008" max="11008" width="12.85546875" style="135" customWidth="1"/>
    <col min="11009" max="11009" width="9.7109375" style="135" customWidth="1"/>
    <col min="11010" max="11010" width="10.5703125" style="135" customWidth="1"/>
    <col min="11011" max="11011" width="11.140625" style="135" customWidth="1"/>
    <col min="11012" max="11012" width="14.140625" style="135" customWidth="1"/>
    <col min="11013" max="11013" width="12.28515625" style="135" customWidth="1"/>
    <col min="11014" max="11015" width="12.85546875" style="135" customWidth="1"/>
    <col min="11016" max="11016" width="20.28515625" style="135" customWidth="1"/>
    <col min="11017" max="11257" width="9.140625" style="135"/>
    <col min="11258" max="11258" width="5.7109375" style="135" customWidth="1"/>
    <col min="11259" max="11259" width="7" style="135" customWidth="1"/>
    <col min="11260" max="11260" width="50.85546875" style="135" customWidth="1"/>
    <col min="11261" max="11262" width="14.85546875" style="135" customWidth="1"/>
    <col min="11263" max="11263" width="12.28515625" style="135" customWidth="1"/>
    <col min="11264" max="11264" width="12.85546875" style="135" customWidth="1"/>
    <col min="11265" max="11265" width="9.7109375" style="135" customWidth="1"/>
    <col min="11266" max="11266" width="10.5703125" style="135" customWidth="1"/>
    <col min="11267" max="11267" width="11.140625" style="135" customWidth="1"/>
    <col min="11268" max="11268" width="14.140625" style="135" customWidth="1"/>
    <col min="11269" max="11269" width="12.28515625" style="135" customWidth="1"/>
    <col min="11270" max="11271" width="12.85546875" style="135" customWidth="1"/>
    <col min="11272" max="11272" width="20.28515625" style="135" customWidth="1"/>
    <col min="11273" max="11513" width="9.140625" style="135"/>
    <col min="11514" max="11514" width="5.7109375" style="135" customWidth="1"/>
    <col min="11515" max="11515" width="7" style="135" customWidth="1"/>
    <col min="11516" max="11516" width="50.85546875" style="135" customWidth="1"/>
    <col min="11517" max="11518" width="14.85546875" style="135" customWidth="1"/>
    <col min="11519" max="11519" width="12.28515625" style="135" customWidth="1"/>
    <col min="11520" max="11520" width="12.85546875" style="135" customWidth="1"/>
    <col min="11521" max="11521" width="9.7109375" style="135" customWidth="1"/>
    <col min="11522" max="11522" width="10.5703125" style="135" customWidth="1"/>
    <col min="11523" max="11523" width="11.140625" style="135" customWidth="1"/>
    <col min="11524" max="11524" width="14.140625" style="135" customWidth="1"/>
    <col min="11525" max="11525" width="12.28515625" style="135" customWidth="1"/>
    <col min="11526" max="11527" width="12.85546875" style="135" customWidth="1"/>
    <col min="11528" max="11528" width="20.28515625" style="135" customWidth="1"/>
    <col min="11529" max="11769" width="9.140625" style="135"/>
    <col min="11770" max="11770" width="5.7109375" style="135" customWidth="1"/>
    <col min="11771" max="11771" width="7" style="135" customWidth="1"/>
    <col min="11772" max="11772" width="50.85546875" style="135" customWidth="1"/>
    <col min="11773" max="11774" width="14.85546875" style="135" customWidth="1"/>
    <col min="11775" max="11775" width="12.28515625" style="135" customWidth="1"/>
    <col min="11776" max="11776" width="12.85546875" style="135" customWidth="1"/>
    <col min="11777" max="11777" width="9.7109375" style="135" customWidth="1"/>
    <col min="11778" max="11778" width="10.5703125" style="135" customWidth="1"/>
    <col min="11779" max="11779" width="11.140625" style="135" customWidth="1"/>
    <col min="11780" max="11780" width="14.140625" style="135" customWidth="1"/>
    <col min="11781" max="11781" width="12.28515625" style="135" customWidth="1"/>
    <col min="11782" max="11783" width="12.85546875" style="135" customWidth="1"/>
    <col min="11784" max="11784" width="20.28515625" style="135" customWidth="1"/>
    <col min="11785" max="12025" width="9.140625" style="135"/>
    <col min="12026" max="12026" width="5.7109375" style="135" customWidth="1"/>
    <col min="12027" max="12027" width="7" style="135" customWidth="1"/>
    <col min="12028" max="12028" width="50.85546875" style="135" customWidth="1"/>
    <col min="12029" max="12030" width="14.85546875" style="135" customWidth="1"/>
    <col min="12031" max="12031" width="12.28515625" style="135" customWidth="1"/>
    <col min="12032" max="12032" width="12.85546875" style="135" customWidth="1"/>
    <col min="12033" max="12033" width="9.7109375" style="135" customWidth="1"/>
    <col min="12034" max="12034" width="10.5703125" style="135" customWidth="1"/>
    <col min="12035" max="12035" width="11.140625" style="135" customWidth="1"/>
    <col min="12036" max="12036" width="14.140625" style="135" customWidth="1"/>
    <col min="12037" max="12037" width="12.28515625" style="135" customWidth="1"/>
    <col min="12038" max="12039" width="12.85546875" style="135" customWidth="1"/>
    <col min="12040" max="12040" width="20.28515625" style="135" customWidth="1"/>
    <col min="12041" max="12281" width="9.140625" style="135"/>
    <col min="12282" max="12282" width="5.7109375" style="135" customWidth="1"/>
    <col min="12283" max="12283" width="7" style="135" customWidth="1"/>
    <col min="12284" max="12284" width="50.85546875" style="135" customWidth="1"/>
    <col min="12285" max="12286" width="14.85546875" style="135" customWidth="1"/>
    <col min="12287" max="12287" width="12.28515625" style="135" customWidth="1"/>
    <col min="12288" max="12288" width="12.85546875" style="135" customWidth="1"/>
    <col min="12289" max="12289" width="9.7109375" style="135" customWidth="1"/>
    <col min="12290" max="12290" width="10.5703125" style="135" customWidth="1"/>
    <col min="12291" max="12291" width="11.140625" style="135" customWidth="1"/>
    <col min="12292" max="12292" width="14.140625" style="135" customWidth="1"/>
    <col min="12293" max="12293" width="12.28515625" style="135" customWidth="1"/>
    <col min="12294" max="12295" width="12.85546875" style="135" customWidth="1"/>
    <col min="12296" max="12296" width="20.28515625" style="135" customWidth="1"/>
    <col min="12297" max="12537" width="9.140625" style="135"/>
    <col min="12538" max="12538" width="5.7109375" style="135" customWidth="1"/>
    <col min="12539" max="12539" width="7" style="135" customWidth="1"/>
    <col min="12540" max="12540" width="50.85546875" style="135" customWidth="1"/>
    <col min="12541" max="12542" width="14.85546875" style="135" customWidth="1"/>
    <col min="12543" max="12543" width="12.28515625" style="135" customWidth="1"/>
    <col min="12544" max="12544" width="12.85546875" style="135" customWidth="1"/>
    <col min="12545" max="12545" width="9.7109375" style="135" customWidth="1"/>
    <col min="12546" max="12546" width="10.5703125" style="135" customWidth="1"/>
    <col min="12547" max="12547" width="11.140625" style="135" customWidth="1"/>
    <col min="12548" max="12548" width="14.140625" style="135" customWidth="1"/>
    <col min="12549" max="12549" width="12.28515625" style="135" customWidth="1"/>
    <col min="12550" max="12551" width="12.85546875" style="135" customWidth="1"/>
    <col min="12552" max="12552" width="20.28515625" style="135" customWidth="1"/>
    <col min="12553" max="12793" width="9.140625" style="135"/>
    <col min="12794" max="12794" width="5.7109375" style="135" customWidth="1"/>
    <col min="12795" max="12795" width="7" style="135" customWidth="1"/>
    <col min="12796" max="12796" width="50.85546875" style="135" customWidth="1"/>
    <col min="12797" max="12798" width="14.85546875" style="135" customWidth="1"/>
    <col min="12799" max="12799" width="12.28515625" style="135" customWidth="1"/>
    <col min="12800" max="12800" width="12.85546875" style="135" customWidth="1"/>
    <col min="12801" max="12801" width="9.7109375" style="135" customWidth="1"/>
    <col min="12802" max="12802" width="10.5703125" style="135" customWidth="1"/>
    <col min="12803" max="12803" width="11.140625" style="135" customWidth="1"/>
    <col min="12804" max="12804" width="14.140625" style="135" customWidth="1"/>
    <col min="12805" max="12805" width="12.28515625" style="135" customWidth="1"/>
    <col min="12806" max="12807" width="12.85546875" style="135" customWidth="1"/>
    <col min="12808" max="12808" width="20.28515625" style="135" customWidth="1"/>
    <col min="12809" max="13049" width="9.140625" style="135"/>
    <col min="13050" max="13050" width="5.7109375" style="135" customWidth="1"/>
    <col min="13051" max="13051" width="7" style="135" customWidth="1"/>
    <col min="13052" max="13052" width="50.85546875" style="135" customWidth="1"/>
    <col min="13053" max="13054" width="14.85546875" style="135" customWidth="1"/>
    <col min="13055" max="13055" width="12.28515625" style="135" customWidth="1"/>
    <col min="13056" max="13056" width="12.85546875" style="135" customWidth="1"/>
    <col min="13057" max="13057" width="9.7109375" style="135" customWidth="1"/>
    <col min="13058" max="13058" width="10.5703125" style="135" customWidth="1"/>
    <col min="13059" max="13059" width="11.140625" style="135" customWidth="1"/>
    <col min="13060" max="13060" width="14.140625" style="135" customWidth="1"/>
    <col min="13061" max="13061" width="12.28515625" style="135" customWidth="1"/>
    <col min="13062" max="13063" width="12.85546875" style="135" customWidth="1"/>
    <col min="13064" max="13064" width="20.28515625" style="135" customWidth="1"/>
    <col min="13065" max="13305" width="9.140625" style="135"/>
    <col min="13306" max="13306" width="5.7109375" style="135" customWidth="1"/>
    <col min="13307" max="13307" width="7" style="135" customWidth="1"/>
    <col min="13308" max="13308" width="50.85546875" style="135" customWidth="1"/>
    <col min="13309" max="13310" width="14.85546875" style="135" customWidth="1"/>
    <col min="13311" max="13311" width="12.28515625" style="135" customWidth="1"/>
    <col min="13312" max="13312" width="12.85546875" style="135" customWidth="1"/>
    <col min="13313" max="13313" width="9.7109375" style="135" customWidth="1"/>
    <col min="13314" max="13314" width="10.5703125" style="135" customWidth="1"/>
    <col min="13315" max="13315" width="11.140625" style="135" customWidth="1"/>
    <col min="13316" max="13316" width="14.140625" style="135" customWidth="1"/>
    <col min="13317" max="13317" width="12.28515625" style="135" customWidth="1"/>
    <col min="13318" max="13319" width="12.85546875" style="135" customWidth="1"/>
    <col min="13320" max="13320" width="20.28515625" style="135" customWidth="1"/>
    <col min="13321" max="13561" width="9.140625" style="135"/>
    <col min="13562" max="13562" width="5.7109375" style="135" customWidth="1"/>
    <col min="13563" max="13563" width="7" style="135" customWidth="1"/>
    <col min="13564" max="13564" width="50.85546875" style="135" customWidth="1"/>
    <col min="13565" max="13566" width="14.85546875" style="135" customWidth="1"/>
    <col min="13567" max="13567" width="12.28515625" style="135" customWidth="1"/>
    <col min="13568" max="13568" width="12.85546875" style="135" customWidth="1"/>
    <col min="13569" max="13569" width="9.7109375" style="135" customWidth="1"/>
    <col min="13570" max="13570" width="10.5703125" style="135" customWidth="1"/>
    <col min="13571" max="13571" width="11.140625" style="135" customWidth="1"/>
    <col min="13572" max="13572" width="14.140625" style="135" customWidth="1"/>
    <col min="13573" max="13573" width="12.28515625" style="135" customWidth="1"/>
    <col min="13574" max="13575" width="12.85546875" style="135" customWidth="1"/>
    <col min="13576" max="13576" width="20.28515625" style="135" customWidth="1"/>
    <col min="13577" max="13817" width="9.140625" style="135"/>
    <col min="13818" max="13818" width="5.7109375" style="135" customWidth="1"/>
    <col min="13819" max="13819" width="7" style="135" customWidth="1"/>
    <col min="13820" max="13820" width="50.85546875" style="135" customWidth="1"/>
    <col min="13821" max="13822" width="14.85546875" style="135" customWidth="1"/>
    <col min="13823" max="13823" width="12.28515625" style="135" customWidth="1"/>
    <col min="13824" max="13824" width="12.85546875" style="135" customWidth="1"/>
    <col min="13825" max="13825" width="9.7109375" style="135" customWidth="1"/>
    <col min="13826" max="13826" width="10.5703125" style="135" customWidth="1"/>
    <col min="13827" max="13827" width="11.140625" style="135" customWidth="1"/>
    <col min="13828" max="13828" width="14.140625" style="135" customWidth="1"/>
    <col min="13829" max="13829" width="12.28515625" style="135" customWidth="1"/>
    <col min="13830" max="13831" width="12.85546875" style="135" customWidth="1"/>
    <col min="13832" max="13832" width="20.28515625" style="135" customWidth="1"/>
    <col min="13833" max="14073" width="9.140625" style="135"/>
    <col min="14074" max="14074" width="5.7109375" style="135" customWidth="1"/>
    <col min="14075" max="14075" width="7" style="135" customWidth="1"/>
    <col min="14076" max="14076" width="50.85546875" style="135" customWidth="1"/>
    <col min="14077" max="14078" width="14.85546875" style="135" customWidth="1"/>
    <col min="14079" max="14079" width="12.28515625" style="135" customWidth="1"/>
    <col min="14080" max="14080" width="12.85546875" style="135" customWidth="1"/>
    <col min="14081" max="14081" width="9.7109375" style="135" customWidth="1"/>
    <col min="14082" max="14082" width="10.5703125" style="135" customWidth="1"/>
    <col min="14083" max="14083" width="11.140625" style="135" customWidth="1"/>
    <col min="14084" max="14084" width="14.140625" style="135" customWidth="1"/>
    <col min="14085" max="14085" width="12.28515625" style="135" customWidth="1"/>
    <col min="14086" max="14087" width="12.85546875" style="135" customWidth="1"/>
    <col min="14088" max="14088" width="20.28515625" style="135" customWidth="1"/>
    <col min="14089" max="14329" width="9.140625" style="135"/>
    <col min="14330" max="14330" width="5.7109375" style="135" customWidth="1"/>
    <col min="14331" max="14331" width="7" style="135" customWidth="1"/>
    <col min="14332" max="14332" width="50.85546875" style="135" customWidth="1"/>
    <col min="14333" max="14334" width="14.85546875" style="135" customWidth="1"/>
    <col min="14335" max="14335" width="12.28515625" style="135" customWidth="1"/>
    <col min="14336" max="14336" width="12.85546875" style="135" customWidth="1"/>
    <col min="14337" max="14337" width="9.7109375" style="135" customWidth="1"/>
    <col min="14338" max="14338" width="10.5703125" style="135" customWidth="1"/>
    <col min="14339" max="14339" width="11.140625" style="135" customWidth="1"/>
    <col min="14340" max="14340" width="14.140625" style="135" customWidth="1"/>
    <col min="14341" max="14341" width="12.28515625" style="135" customWidth="1"/>
    <col min="14342" max="14343" width="12.85546875" style="135" customWidth="1"/>
    <col min="14344" max="14344" width="20.28515625" style="135" customWidth="1"/>
    <col min="14345" max="14585" width="9.140625" style="135"/>
    <col min="14586" max="14586" width="5.7109375" style="135" customWidth="1"/>
    <col min="14587" max="14587" width="7" style="135" customWidth="1"/>
    <col min="14588" max="14588" width="50.85546875" style="135" customWidth="1"/>
    <col min="14589" max="14590" width="14.85546875" style="135" customWidth="1"/>
    <col min="14591" max="14591" width="12.28515625" style="135" customWidth="1"/>
    <col min="14592" max="14592" width="12.85546875" style="135" customWidth="1"/>
    <col min="14593" max="14593" width="9.7109375" style="135" customWidth="1"/>
    <col min="14594" max="14594" width="10.5703125" style="135" customWidth="1"/>
    <col min="14595" max="14595" width="11.140625" style="135" customWidth="1"/>
    <col min="14596" max="14596" width="14.140625" style="135" customWidth="1"/>
    <col min="14597" max="14597" width="12.28515625" style="135" customWidth="1"/>
    <col min="14598" max="14599" width="12.85546875" style="135" customWidth="1"/>
    <col min="14600" max="14600" width="20.28515625" style="135" customWidth="1"/>
    <col min="14601" max="14841" width="9.140625" style="135"/>
    <col min="14842" max="14842" width="5.7109375" style="135" customWidth="1"/>
    <col min="14843" max="14843" width="7" style="135" customWidth="1"/>
    <col min="14844" max="14844" width="50.85546875" style="135" customWidth="1"/>
    <col min="14845" max="14846" width="14.85546875" style="135" customWidth="1"/>
    <col min="14847" max="14847" width="12.28515625" style="135" customWidth="1"/>
    <col min="14848" max="14848" width="12.85546875" style="135" customWidth="1"/>
    <col min="14849" max="14849" width="9.7109375" style="135" customWidth="1"/>
    <col min="14850" max="14850" width="10.5703125" style="135" customWidth="1"/>
    <col min="14851" max="14851" width="11.140625" style="135" customWidth="1"/>
    <col min="14852" max="14852" width="14.140625" style="135" customWidth="1"/>
    <col min="14853" max="14853" width="12.28515625" style="135" customWidth="1"/>
    <col min="14854" max="14855" width="12.85546875" style="135" customWidth="1"/>
    <col min="14856" max="14856" width="20.28515625" style="135" customWidth="1"/>
    <col min="14857" max="15097" width="9.140625" style="135"/>
    <col min="15098" max="15098" width="5.7109375" style="135" customWidth="1"/>
    <col min="15099" max="15099" width="7" style="135" customWidth="1"/>
    <col min="15100" max="15100" width="50.85546875" style="135" customWidth="1"/>
    <col min="15101" max="15102" width="14.85546875" style="135" customWidth="1"/>
    <col min="15103" max="15103" width="12.28515625" style="135" customWidth="1"/>
    <col min="15104" max="15104" width="12.85546875" style="135" customWidth="1"/>
    <col min="15105" max="15105" width="9.7109375" style="135" customWidth="1"/>
    <col min="15106" max="15106" width="10.5703125" style="135" customWidth="1"/>
    <col min="15107" max="15107" width="11.140625" style="135" customWidth="1"/>
    <col min="15108" max="15108" width="14.140625" style="135" customWidth="1"/>
    <col min="15109" max="15109" width="12.28515625" style="135" customWidth="1"/>
    <col min="15110" max="15111" width="12.85546875" style="135" customWidth="1"/>
    <col min="15112" max="15112" width="20.28515625" style="135" customWidth="1"/>
    <col min="15113" max="15353" width="9.140625" style="135"/>
    <col min="15354" max="15354" width="5.7109375" style="135" customWidth="1"/>
    <col min="15355" max="15355" width="7" style="135" customWidth="1"/>
    <col min="15356" max="15356" width="50.85546875" style="135" customWidth="1"/>
    <col min="15357" max="15358" width="14.85546875" style="135" customWidth="1"/>
    <col min="15359" max="15359" width="12.28515625" style="135" customWidth="1"/>
    <col min="15360" max="15360" width="12.85546875" style="135" customWidth="1"/>
    <col min="15361" max="15361" width="9.7109375" style="135" customWidth="1"/>
    <col min="15362" max="15362" width="10.5703125" style="135" customWidth="1"/>
    <col min="15363" max="15363" width="11.140625" style="135" customWidth="1"/>
    <col min="15364" max="15364" width="14.140625" style="135" customWidth="1"/>
    <col min="15365" max="15365" width="12.28515625" style="135" customWidth="1"/>
    <col min="15366" max="15367" width="12.85546875" style="135" customWidth="1"/>
    <col min="15368" max="15368" width="20.28515625" style="135" customWidth="1"/>
    <col min="15369" max="15609" width="9.140625" style="135"/>
    <col min="15610" max="15610" width="5.7109375" style="135" customWidth="1"/>
    <col min="15611" max="15611" width="7" style="135" customWidth="1"/>
    <col min="15612" max="15612" width="50.85546875" style="135" customWidth="1"/>
    <col min="15613" max="15614" width="14.85546875" style="135" customWidth="1"/>
    <col min="15615" max="15615" width="12.28515625" style="135" customWidth="1"/>
    <col min="15616" max="15616" width="12.85546875" style="135" customWidth="1"/>
    <col min="15617" max="15617" width="9.7109375" style="135" customWidth="1"/>
    <col min="15618" max="15618" width="10.5703125" style="135" customWidth="1"/>
    <col min="15619" max="15619" width="11.140625" style="135" customWidth="1"/>
    <col min="15620" max="15620" width="14.140625" style="135" customWidth="1"/>
    <col min="15621" max="15621" width="12.28515625" style="135" customWidth="1"/>
    <col min="15622" max="15623" width="12.85546875" style="135" customWidth="1"/>
    <col min="15624" max="15624" width="20.28515625" style="135" customWidth="1"/>
    <col min="15625" max="15865" width="9.140625" style="135"/>
    <col min="15866" max="15866" width="5.7109375" style="135" customWidth="1"/>
    <col min="15867" max="15867" width="7" style="135" customWidth="1"/>
    <col min="15868" max="15868" width="50.85546875" style="135" customWidth="1"/>
    <col min="15869" max="15870" width="14.85546875" style="135" customWidth="1"/>
    <col min="15871" max="15871" width="12.28515625" style="135" customWidth="1"/>
    <col min="15872" max="15872" width="12.85546875" style="135" customWidth="1"/>
    <col min="15873" max="15873" width="9.7109375" style="135" customWidth="1"/>
    <col min="15874" max="15874" width="10.5703125" style="135" customWidth="1"/>
    <col min="15875" max="15875" width="11.140625" style="135" customWidth="1"/>
    <col min="15876" max="15876" width="14.140625" style="135" customWidth="1"/>
    <col min="15877" max="15877" width="12.28515625" style="135" customWidth="1"/>
    <col min="15878" max="15879" width="12.85546875" style="135" customWidth="1"/>
    <col min="15880" max="15880" width="20.28515625" style="135" customWidth="1"/>
    <col min="15881" max="16121" width="9.140625" style="135"/>
    <col min="16122" max="16122" width="5.7109375" style="135" customWidth="1"/>
    <col min="16123" max="16123" width="7" style="135" customWidth="1"/>
    <col min="16124" max="16124" width="50.85546875" style="135" customWidth="1"/>
    <col min="16125" max="16126" width="14.85546875" style="135" customWidth="1"/>
    <col min="16127" max="16127" width="12.28515625" style="135" customWidth="1"/>
    <col min="16128" max="16128" width="12.85546875" style="135" customWidth="1"/>
    <col min="16129" max="16129" width="9.7109375" style="135" customWidth="1"/>
    <col min="16130" max="16130" width="10.5703125" style="135" customWidth="1"/>
    <col min="16131" max="16131" width="11.140625" style="135" customWidth="1"/>
    <col min="16132" max="16132" width="14.140625" style="135" customWidth="1"/>
    <col min="16133" max="16133" width="12.28515625" style="135" customWidth="1"/>
    <col min="16134" max="16135" width="12.85546875" style="135" customWidth="1"/>
    <col min="16136" max="16136" width="20.28515625" style="135" customWidth="1"/>
    <col min="16137" max="16384" width="9.140625" style="135"/>
  </cols>
  <sheetData>
    <row r="1" spans="1:20" ht="15" customHeight="1">
      <c r="A1" s="136"/>
      <c r="B1" s="136"/>
      <c r="C1" s="136"/>
      <c r="D1" s="136"/>
      <c r="E1" s="136"/>
      <c r="F1" s="136"/>
      <c r="G1" s="136"/>
      <c r="H1" s="335" t="s">
        <v>288</v>
      </c>
      <c r="I1" s="8"/>
      <c r="J1" s="157"/>
      <c r="K1" s="157"/>
      <c r="L1" s="157"/>
      <c r="M1" s="157"/>
      <c r="N1" s="157"/>
      <c r="O1" s="157"/>
      <c r="P1" s="157"/>
      <c r="Q1" s="157"/>
    </row>
    <row r="2" spans="1:20" ht="36" customHeight="1">
      <c r="A2" s="136"/>
      <c r="B2" s="136"/>
      <c r="C2" s="746" t="s">
        <v>671</v>
      </c>
      <c r="D2" s="746"/>
      <c r="E2" s="746"/>
      <c r="F2" s="746"/>
      <c r="G2" s="746"/>
      <c r="H2" s="746"/>
      <c r="I2" s="157"/>
      <c r="J2" s="157"/>
      <c r="K2" s="157"/>
      <c r="L2" s="157"/>
      <c r="M2" s="157"/>
      <c r="N2" s="157"/>
      <c r="O2" s="157"/>
      <c r="P2" s="157"/>
      <c r="Q2" s="157"/>
    </row>
    <row r="3" spans="1:20" ht="17.25" customHeight="1">
      <c r="A3" s="136"/>
      <c r="B3" s="136"/>
      <c r="C3" s="745" t="s">
        <v>705</v>
      </c>
      <c r="D3" s="745"/>
      <c r="E3" s="745"/>
      <c r="F3" s="745"/>
      <c r="G3" s="745"/>
      <c r="H3" s="745"/>
      <c r="I3" s="156"/>
      <c r="J3" s="156"/>
      <c r="K3" s="156"/>
      <c r="L3" s="156"/>
      <c r="M3" s="156"/>
      <c r="N3" s="156"/>
      <c r="O3" s="156"/>
      <c r="P3" s="156"/>
      <c r="Q3" s="156"/>
    </row>
    <row r="4" spans="1:20">
      <c r="A4" s="136"/>
      <c r="B4" s="136"/>
      <c r="C4" s="136"/>
      <c r="D4" s="136"/>
      <c r="E4" s="136"/>
      <c r="F4" s="136"/>
      <c r="G4" s="136"/>
      <c r="H4" s="136"/>
    </row>
    <row r="5" spans="1:20" ht="54" customHeight="1">
      <c r="A5" s="755" t="s">
        <v>672</v>
      </c>
      <c r="B5" s="755"/>
      <c r="C5" s="755"/>
      <c r="D5" s="755"/>
      <c r="E5" s="755"/>
      <c r="F5" s="755"/>
      <c r="G5" s="755"/>
      <c r="H5" s="755"/>
    </row>
    <row r="6" spans="1:20" s="68" customFormat="1">
      <c r="A6" s="377" t="s">
        <v>202</v>
      </c>
      <c r="B6" s="378"/>
      <c r="C6" s="769"/>
      <c r="D6" s="769"/>
      <c r="E6" s="769"/>
      <c r="F6" s="769"/>
      <c r="G6" s="769"/>
      <c r="H6" s="376"/>
      <c r="I6" s="176"/>
      <c r="J6" s="176"/>
      <c r="K6" s="176"/>
      <c r="L6" s="176"/>
      <c r="M6" s="176"/>
      <c r="N6" s="173"/>
      <c r="O6" s="173"/>
      <c r="P6" s="173"/>
      <c r="Q6" s="173"/>
      <c r="R6" s="173"/>
      <c r="S6" s="173"/>
      <c r="T6" s="173"/>
    </row>
    <row r="7" spans="1:20" ht="15" customHeight="1">
      <c r="A7" s="770" t="s">
        <v>318</v>
      </c>
      <c r="B7" s="770"/>
      <c r="C7" s="380"/>
      <c r="D7" s="380"/>
      <c r="E7" s="380"/>
      <c r="F7" s="380"/>
      <c r="G7" s="380"/>
      <c r="H7" s="379"/>
    </row>
    <row r="8" spans="1:20">
      <c r="A8" s="136"/>
      <c r="B8" s="136"/>
      <c r="C8" s="136"/>
      <c r="D8" s="136"/>
      <c r="E8" s="136"/>
      <c r="F8" s="136"/>
      <c r="G8" s="136"/>
      <c r="H8" s="134"/>
    </row>
    <row r="9" spans="1:20" ht="55.5" customHeight="1">
      <c r="A9" s="768" t="s">
        <v>27</v>
      </c>
      <c r="B9" s="765" t="s">
        <v>59</v>
      </c>
      <c r="C9" s="765" t="s">
        <v>67</v>
      </c>
      <c r="D9" s="765" t="s">
        <v>189</v>
      </c>
      <c r="E9" s="756" t="s">
        <v>147</v>
      </c>
      <c r="F9" s="757"/>
      <c r="G9" s="758"/>
      <c r="H9" s="762" t="s">
        <v>148</v>
      </c>
    </row>
    <row r="10" spans="1:20" ht="20.25" customHeight="1">
      <c r="A10" s="768"/>
      <c r="B10" s="766"/>
      <c r="C10" s="766"/>
      <c r="D10" s="763"/>
      <c r="E10" s="759"/>
      <c r="F10" s="760"/>
      <c r="G10" s="761"/>
      <c r="H10" s="763"/>
    </row>
    <row r="11" spans="1:20" ht="22.5" customHeight="1">
      <c r="A11" s="768"/>
      <c r="B11" s="767"/>
      <c r="C11" s="767"/>
      <c r="D11" s="764"/>
      <c r="E11" s="579" t="s">
        <v>543</v>
      </c>
      <c r="F11" s="706" t="s">
        <v>626</v>
      </c>
      <c r="G11" s="706" t="s">
        <v>673</v>
      </c>
      <c r="H11" s="764"/>
    </row>
    <row r="12" spans="1:20" ht="15" customHeight="1">
      <c r="A12" s="127" t="s">
        <v>3</v>
      </c>
      <c r="B12" s="127" t="s">
        <v>73</v>
      </c>
      <c r="C12" s="127" t="s">
        <v>187</v>
      </c>
      <c r="D12" s="127">
        <v>1</v>
      </c>
      <c r="E12" s="127">
        <v>2</v>
      </c>
      <c r="F12" s="127">
        <v>3</v>
      </c>
      <c r="G12" s="127">
        <v>4</v>
      </c>
      <c r="H12" s="127">
        <v>5</v>
      </c>
    </row>
    <row r="13" spans="1:20" ht="30.75" customHeight="1">
      <c r="A13" s="536" t="s">
        <v>151</v>
      </c>
      <c r="B13" s="537" t="s">
        <v>188</v>
      </c>
      <c r="C13" s="388"/>
      <c r="D13" s="389"/>
      <c r="E13" s="390"/>
      <c r="F13" s="390"/>
      <c r="G13" s="390"/>
      <c r="H13" s="391"/>
    </row>
    <row r="14" spans="1:20" ht="41.25" customHeight="1">
      <c r="A14" s="538" t="s">
        <v>78</v>
      </c>
      <c r="B14" s="130" t="s">
        <v>170</v>
      </c>
      <c r="C14" s="131"/>
      <c r="D14" s="128"/>
      <c r="E14" s="129"/>
      <c r="F14" s="129"/>
      <c r="G14" s="129"/>
      <c r="H14" s="137"/>
    </row>
    <row r="15" spans="1:20" ht="49.5" customHeight="1">
      <c r="A15" s="538" t="s">
        <v>80</v>
      </c>
      <c r="B15" s="130" t="s">
        <v>171</v>
      </c>
      <c r="C15" s="131"/>
      <c r="D15" s="128"/>
      <c r="E15" s="129"/>
      <c r="F15" s="129"/>
      <c r="G15" s="129"/>
      <c r="H15" s="137"/>
    </row>
    <row r="16" spans="1:20" ht="29.25" customHeight="1">
      <c r="A16" s="538" t="s">
        <v>82</v>
      </c>
      <c r="B16" s="130" t="s">
        <v>190</v>
      </c>
      <c r="C16" s="131"/>
      <c r="D16" s="128"/>
      <c r="E16" s="129"/>
      <c r="F16" s="129"/>
      <c r="G16" s="129"/>
      <c r="H16" s="137"/>
    </row>
    <row r="17" spans="1:8" ht="27" customHeight="1">
      <c r="A17" s="538" t="s">
        <v>84</v>
      </c>
      <c r="B17" s="130" t="s">
        <v>182</v>
      </c>
      <c r="C17" s="131"/>
      <c r="D17" s="128"/>
      <c r="E17" s="129"/>
      <c r="F17" s="129"/>
      <c r="G17" s="129"/>
      <c r="H17" s="137"/>
    </row>
    <row r="18" spans="1:8" ht="66.75" customHeight="1">
      <c r="A18" s="536" t="s">
        <v>24</v>
      </c>
      <c r="B18" s="537" t="s">
        <v>191</v>
      </c>
      <c r="C18" s="388"/>
      <c r="D18" s="389"/>
      <c r="E18" s="390"/>
      <c r="F18" s="390"/>
      <c r="G18" s="390"/>
      <c r="H18" s="391"/>
    </row>
    <row r="19" spans="1:8" ht="35.25" customHeight="1">
      <c r="A19" s="539" t="s">
        <v>157</v>
      </c>
      <c r="B19" s="130" t="s">
        <v>192</v>
      </c>
      <c r="C19" s="131"/>
      <c r="D19" s="128"/>
      <c r="E19" s="129"/>
      <c r="F19" s="129"/>
      <c r="G19" s="129"/>
      <c r="H19" s="137"/>
    </row>
    <row r="20" spans="1:8" ht="41.25" customHeight="1">
      <c r="A20" s="539" t="s">
        <v>104</v>
      </c>
      <c r="B20" s="130" t="s">
        <v>193</v>
      </c>
      <c r="C20" s="131"/>
      <c r="D20" s="128"/>
      <c r="E20" s="129"/>
      <c r="F20" s="129"/>
      <c r="G20" s="129"/>
      <c r="H20" s="137"/>
    </row>
    <row r="21" spans="1:8" ht="72" customHeight="1">
      <c r="A21" s="539" t="s">
        <v>172</v>
      </c>
      <c r="B21" s="130" t="s">
        <v>149</v>
      </c>
      <c r="C21" s="130"/>
      <c r="D21" s="128"/>
      <c r="E21" s="129"/>
      <c r="F21" s="129"/>
      <c r="G21" s="129"/>
      <c r="H21" s="137"/>
    </row>
    <row r="22" spans="1:8" ht="36.75" customHeight="1">
      <c r="A22" s="539" t="s">
        <v>173</v>
      </c>
      <c r="B22" s="130" t="s">
        <v>194</v>
      </c>
      <c r="C22" s="130"/>
      <c r="D22" s="128"/>
      <c r="E22" s="129"/>
      <c r="F22" s="129"/>
      <c r="G22" s="129"/>
      <c r="H22" s="137"/>
    </row>
    <row r="23" spans="1:8" ht="27.75" customHeight="1">
      <c r="A23" s="539" t="s">
        <v>174</v>
      </c>
      <c r="B23" s="130" t="s">
        <v>195</v>
      </c>
      <c r="C23" s="132"/>
      <c r="D23" s="128"/>
      <c r="E23" s="129"/>
      <c r="F23" s="129"/>
      <c r="G23" s="129"/>
      <c r="H23" s="137"/>
    </row>
    <row r="24" spans="1:8" ht="30.75" customHeight="1">
      <c r="A24" s="539" t="s">
        <v>175</v>
      </c>
      <c r="B24" s="130" t="s">
        <v>196</v>
      </c>
      <c r="C24" s="132"/>
      <c r="D24" s="128"/>
      <c r="E24" s="129"/>
      <c r="F24" s="129"/>
      <c r="G24" s="129"/>
      <c r="H24" s="137"/>
    </row>
    <row r="25" spans="1:8" ht="65.25" customHeight="1">
      <c r="A25" s="539" t="s">
        <v>176</v>
      </c>
      <c r="B25" s="130" t="s">
        <v>197</v>
      </c>
      <c r="C25" s="130"/>
      <c r="D25" s="128"/>
      <c r="E25" s="129"/>
      <c r="F25" s="129"/>
      <c r="G25" s="129"/>
      <c r="H25" s="137"/>
    </row>
    <row r="26" spans="1:8" ht="20.25" customHeight="1">
      <c r="A26" s="539" t="s">
        <v>177</v>
      </c>
      <c r="B26" s="130" t="s">
        <v>150</v>
      </c>
      <c r="C26" s="130"/>
      <c r="D26" s="128"/>
      <c r="E26" s="129"/>
      <c r="F26" s="129"/>
      <c r="G26" s="129"/>
      <c r="H26" s="137"/>
    </row>
    <row r="27" spans="1:8" ht="49.5" customHeight="1">
      <c r="A27" s="540" t="s">
        <v>178</v>
      </c>
      <c r="B27" s="130" t="s">
        <v>198</v>
      </c>
      <c r="C27" s="130"/>
      <c r="D27" s="128"/>
      <c r="E27" s="129"/>
      <c r="F27" s="129"/>
      <c r="G27" s="129"/>
      <c r="H27" s="137"/>
    </row>
    <row r="28" spans="1:8" ht="18.75" customHeight="1">
      <c r="A28" s="540" t="s">
        <v>183</v>
      </c>
      <c r="B28" s="130" t="s">
        <v>182</v>
      </c>
      <c r="C28" s="131"/>
      <c r="D28" s="128"/>
      <c r="E28" s="129"/>
      <c r="F28" s="129"/>
      <c r="G28" s="129"/>
      <c r="H28" s="137"/>
    </row>
    <row r="29" spans="1:8" ht="38.25" customHeight="1">
      <c r="A29" s="541" t="s">
        <v>25</v>
      </c>
      <c r="B29" s="537" t="s">
        <v>184</v>
      </c>
      <c r="C29" s="388"/>
      <c r="D29" s="389"/>
      <c r="E29" s="390"/>
      <c r="F29" s="390"/>
      <c r="G29" s="390"/>
      <c r="H29" s="391"/>
    </row>
    <row r="30" spans="1:8" ht="153" customHeight="1">
      <c r="A30" s="539" t="s">
        <v>152</v>
      </c>
      <c r="B30" s="130" t="s">
        <v>199</v>
      </c>
      <c r="C30" s="131"/>
      <c r="D30" s="128"/>
      <c r="E30" s="129"/>
      <c r="F30" s="129"/>
      <c r="G30" s="129"/>
      <c r="H30" s="137"/>
    </row>
    <row r="31" spans="1:8" ht="27.75" customHeight="1">
      <c r="A31" s="541" t="s">
        <v>26</v>
      </c>
      <c r="B31" s="537" t="s">
        <v>185</v>
      </c>
      <c r="C31" s="388"/>
      <c r="D31" s="389"/>
      <c r="E31" s="390"/>
      <c r="F31" s="390"/>
      <c r="G31" s="390"/>
      <c r="H31" s="391"/>
    </row>
    <row r="32" spans="1:8" ht="93.75" customHeight="1">
      <c r="A32" s="538" t="s">
        <v>158</v>
      </c>
      <c r="B32" s="130" t="s">
        <v>144</v>
      </c>
      <c r="C32" s="130"/>
      <c r="D32" s="128"/>
      <c r="E32" s="138"/>
      <c r="F32" s="138"/>
      <c r="G32" s="138"/>
      <c r="H32" s="137"/>
    </row>
    <row r="33" spans="1:9" ht="43.5" customHeight="1">
      <c r="A33" s="539" t="s">
        <v>200</v>
      </c>
      <c r="B33" s="130" t="s">
        <v>145</v>
      </c>
      <c r="C33" s="130"/>
      <c r="D33" s="128"/>
      <c r="E33" s="138"/>
      <c r="F33" s="138"/>
      <c r="G33" s="138"/>
      <c r="H33" s="137"/>
    </row>
    <row r="34" spans="1:9" ht="30" customHeight="1">
      <c r="A34" s="541" t="s">
        <v>326</v>
      </c>
      <c r="B34" s="537" t="s">
        <v>186</v>
      </c>
      <c r="C34" s="388"/>
      <c r="D34" s="389"/>
      <c r="E34" s="390"/>
      <c r="F34" s="390"/>
      <c r="G34" s="390"/>
      <c r="H34" s="391"/>
    </row>
    <row r="35" spans="1:9">
      <c r="A35" s="748" t="s">
        <v>56</v>
      </c>
      <c r="B35" s="749"/>
      <c r="C35" s="749"/>
      <c r="D35" s="750"/>
      <c r="E35" s="392"/>
      <c r="F35" s="392"/>
      <c r="G35" s="392"/>
      <c r="H35" s="393"/>
    </row>
    <row r="36" spans="1:9">
      <c r="A36" s="751" t="s">
        <v>146</v>
      </c>
      <c r="B36" s="752"/>
      <c r="C36" s="752"/>
      <c r="D36" s="752"/>
      <c r="E36" s="753"/>
      <c r="F36" s="392"/>
      <c r="G36" s="394"/>
      <c r="H36" s="395"/>
    </row>
    <row r="37" spans="1:9" ht="30.75" customHeight="1">
      <c r="A37" s="754" t="s">
        <v>647</v>
      </c>
      <c r="B37" s="754"/>
      <c r="C37" s="754"/>
      <c r="D37" s="754"/>
      <c r="E37" s="754"/>
      <c r="F37" s="754"/>
      <c r="G37" s="754"/>
      <c r="H37" s="754"/>
    </row>
    <row r="38" spans="1:9">
      <c r="A38" s="133"/>
      <c r="B38" s="139"/>
      <c r="C38" s="139"/>
      <c r="D38" s="133"/>
      <c r="E38" s="133"/>
      <c r="F38" s="133"/>
      <c r="G38" s="133"/>
      <c r="H38" s="133"/>
    </row>
    <row r="39" spans="1:9" ht="15.75">
      <c r="A39" s="68" t="s">
        <v>6</v>
      </c>
      <c r="B39" s="68"/>
      <c r="C39" s="68"/>
      <c r="D39" s="140"/>
      <c r="E39" s="68" t="s">
        <v>7</v>
      </c>
      <c r="F39" s="140"/>
      <c r="G39" s="141"/>
      <c r="H39" s="141"/>
      <c r="I39" s="142"/>
    </row>
    <row r="40" spans="1:9" ht="15.75">
      <c r="A40" s="68" t="s">
        <v>8</v>
      </c>
      <c r="B40" s="68"/>
      <c r="C40" s="68"/>
      <c r="D40" s="140"/>
      <c r="E40" s="43" t="s">
        <v>9</v>
      </c>
      <c r="F40" s="140"/>
      <c r="G40" s="141"/>
      <c r="H40" s="141"/>
      <c r="I40" s="142"/>
    </row>
    <row r="41" spans="1:9" ht="15.75">
      <c r="A41" s="43" t="s">
        <v>10</v>
      </c>
      <c r="B41" s="68"/>
      <c r="C41" s="68"/>
      <c r="D41" s="140"/>
      <c r="E41" s="68"/>
      <c r="F41" s="140"/>
      <c r="G41" s="141"/>
      <c r="H41" s="141"/>
      <c r="I41" s="142"/>
    </row>
    <row r="42" spans="1:9">
      <c r="A42" s="68"/>
      <c r="B42" s="68"/>
      <c r="C42" s="68"/>
      <c r="D42" s="140"/>
      <c r="E42" s="68" t="s">
        <v>11</v>
      </c>
      <c r="F42" s="140"/>
      <c r="G42" s="65"/>
      <c r="H42" s="65"/>
      <c r="I42" s="66"/>
    </row>
    <row r="43" spans="1:9">
      <c r="A43" s="64"/>
      <c r="B43" s="64"/>
      <c r="C43" s="64"/>
      <c r="D43" s="64"/>
      <c r="E43" s="64"/>
      <c r="F43" s="64"/>
      <c r="G43" s="65"/>
      <c r="H43" s="65"/>
      <c r="I43" s="66"/>
    </row>
    <row r="44" spans="1:9">
      <c r="A44" s="64"/>
      <c r="B44" s="64"/>
      <c r="C44" s="64"/>
      <c r="D44" s="64"/>
      <c r="E44" s="68" t="s">
        <v>63</v>
      </c>
      <c r="F44" s="68"/>
      <c r="G44" s="65"/>
      <c r="H44" s="65"/>
      <c r="I44" s="66"/>
    </row>
  </sheetData>
  <mergeCells count="14">
    <mergeCell ref="C2:H2"/>
    <mergeCell ref="C3:H3"/>
    <mergeCell ref="A35:D35"/>
    <mergeCell ref="A36:E36"/>
    <mergeCell ref="A37:H37"/>
    <mergeCell ref="A5:H5"/>
    <mergeCell ref="E9:G10"/>
    <mergeCell ref="H9:H11"/>
    <mergeCell ref="D9:D11"/>
    <mergeCell ref="B9:B11"/>
    <mergeCell ref="A9:A11"/>
    <mergeCell ref="C9:C11"/>
    <mergeCell ref="C6:G6"/>
    <mergeCell ref="A7:B7"/>
  </mergeCells>
  <pageMargins left="0.74803149606299213" right="0.19685039370078741" top="0.15748031496062992" bottom="0.15748031496062992" header="0.15748031496062992" footer="0.15748031496062992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zoomScale="75" zoomScaleNormal="75" workbookViewId="0">
      <selection activeCell="C3" sqref="C3:H3"/>
    </sheetView>
  </sheetViews>
  <sheetFormatPr defaultColWidth="9.140625" defaultRowHeight="15"/>
  <cols>
    <col min="1" max="1" width="8.85546875" style="67" customWidth="1"/>
    <col min="2" max="2" width="50.140625" style="67" customWidth="1"/>
    <col min="3" max="3" width="18" style="67" customWidth="1"/>
    <col min="4" max="4" width="17" style="67" customWidth="1"/>
    <col min="5" max="5" width="17.140625" style="67" customWidth="1"/>
    <col min="6" max="7" width="16" style="67" customWidth="1"/>
    <col min="8" max="8" width="35.7109375" style="67" customWidth="1"/>
    <col min="9" max="16384" width="9.140625" style="67"/>
  </cols>
  <sheetData>
    <row r="1" spans="1:18" ht="21.75" customHeight="1">
      <c r="H1" s="371" t="s">
        <v>289</v>
      </c>
      <c r="I1" s="68"/>
      <c r="J1" s="68"/>
      <c r="K1" s="68"/>
      <c r="L1" s="68"/>
      <c r="M1" s="68"/>
      <c r="N1" s="68"/>
      <c r="O1" s="157"/>
      <c r="P1" s="157"/>
      <c r="Q1" s="157"/>
      <c r="R1" s="157"/>
    </row>
    <row r="2" spans="1:18" ht="36.75" customHeight="1">
      <c r="C2" s="746" t="s">
        <v>674</v>
      </c>
      <c r="D2" s="746"/>
      <c r="E2" s="746"/>
      <c r="F2" s="746"/>
      <c r="G2" s="746"/>
      <c r="H2" s="746"/>
      <c r="I2" s="157"/>
      <c r="J2" s="157"/>
      <c r="K2" s="68"/>
      <c r="M2" s="157"/>
      <c r="N2" s="157"/>
      <c r="O2" s="157"/>
      <c r="P2" s="157"/>
      <c r="Q2" s="157"/>
      <c r="R2" s="157"/>
    </row>
    <row r="3" spans="1:18" ht="20.25" customHeight="1">
      <c r="C3" s="745" t="s">
        <v>705</v>
      </c>
      <c r="D3" s="745"/>
      <c r="E3" s="745"/>
      <c r="F3" s="745"/>
      <c r="G3" s="745"/>
      <c r="H3" s="745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8">
      <c r="H4" s="160"/>
    </row>
    <row r="5" spans="1:18" ht="53.25" customHeight="1">
      <c r="A5" s="772" t="s">
        <v>268</v>
      </c>
      <c r="B5" s="773"/>
      <c r="C5" s="773"/>
      <c r="D5" s="773"/>
      <c r="E5" s="773"/>
      <c r="F5" s="773"/>
      <c r="G5" s="773"/>
      <c r="H5" s="773"/>
      <c r="I5" s="144"/>
    </row>
    <row r="6" spans="1:18" ht="18.75">
      <c r="A6" s="145"/>
      <c r="B6" s="146"/>
      <c r="C6" s="638"/>
      <c r="D6" s="638"/>
      <c r="E6" s="146"/>
      <c r="F6" s="146"/>
      <c r="G6" s="146"/>
      <c r="H6" s="146"/>
      <c r="I6" s="144"/>
    </row>
    <row r="7" spans="1:18" s="34" customFormat="1">
      <c r="A7" s="40" t="s">
        <v>269</v>
      </c>
    </row>
    <row r="8" spans="1:18" s="34" customFormat="1">
      <c r="A8" s="40" t="s">
        <v>153</v>
      </c>
    </row>
    <row r="9" spans="1:18" ht="15" customHeight="1">
      <c r="A9" s="774" t="s">
        <v>5</v>
      </c>
      <c r="B9" s="774" t="s">
        <v>154</v>
      </c>
      <c r="C9" s="781" t="s">
        <v>163</v>
      </c>
      <c r="D9" s="778" t="s">
        <v>650</v>
      </c>
      <c r="E9" s="782" t="s">
        <v>675</v>
      </c>
      <c r="F9" s="783"/>
      <c r="G9" s="784"/>
      <c r="H9" s="775" t="s">
        <v>155</v>
      </c>
      <c r="I9" s="1"/>
    </row>
    <row r="10" spans="1:18" ht="15" customHeight="1">
      <c r="A10" s="774"/>
      <c r="B10" s="774"/>
      <c r="C10" s="781"/>
      <c r="D10" s="779"/>
      <c r="E10" s="785"/>
      <c r="F10" s="786"/>
      <c r="G10" s="787"/>
      <c r="H10" s="776"/>
      <c r="I10" s="1"/>
    </row>
    <row r="11" spans="1:18" ht="31.5" customHeight="1">
      <c r="A11" s="774"/>
      <c r="B11" s="774"/>
      <c r="C11" s="781"/>
      <c r="D11" s="779"/>
      <c r="E11" s="788"/>
      <c r="F11" s="789"/>
      <c r="G11" s="790"/>
      <c r="H11" s="776"/>
      <c r="I11" s="1"/>
    </row>
    <row r="12" spans="1:18" ht="60" customHeight="1">
      <c r="A12" s="774"/>
      <c r="B12" s="774"/>
      <c r="C12" s="781"/>
      <c r="D12" s="780"/>
      <c r="E12" s="407" t="s">
        <v>543</v>
      </c>
      <c r="F12" s="407" t="s">
        <v>626</v>
      </c>
      <c r="G12" s="407" t="s">
        <v>673</v>
      </c>
      <c r="H12" s="777"/>
      <c r="I12" s="1"/>
    </row>
    <row r="13" spans="1:18" ht="15.75">
      <c r="A13" s="154">
        <v>1</v>
      </c>
      <c r="B13" s="155"/>
      <c r="C13" s="155"/>
      <c r="D13" s="155"/>
      <c r="E13" s="155"/>
      <c r="F13" s="155"/>
      <c r="G13" s="155"/>
      <c r="H13" s="155"/>
      <c r="I13" s="1"/>
    </row>
    <row r="14" spans="1:18" ht="15.75">
      <c r="A14" s="154">
        <v>2</v>
      </c>
      <c r="B14" s="155"/>
      <c r="C14" s="155"/>
      <c r="D14" s="155"/>
      <c r="E14" s="155"/>
      <c r="F14" s="155"/>
      <c r="G14" s="155"/>
      <c r="H14" s="155"/>
      <c r="I14" s="1"/>
    </row>
    <row r="15" spans="1:18" ht="15.75">
      <c r="A15" s="154" t="s">
        <v>156</v>
      </c>
      <c r="B15" s="155"/>
      <c r="C15" s="155"/>
      <c r="D15" s="155"/>
      <c r="E15" s="155"/>
      <c r="F15" s="155"/>
      <c r="G15" s="155"/>
      <c r="H15" s="155"/>
      <c r="I15" s="1"/>
    </row>
    <row r="16" spans="1:18" ht="15.75">
      <c r="A16" s="154"/>
      <c r="B16" s="155"/>
      <c r="C16" s="155"/>
      <c r="D16" s="155"/>
      <c r="E16" s="155"/>
      <c r="F16" s="155"/>
      <c r="G16" s="155"/>
      <c r="H16" s="155"/>
      <c r="I16" s="1"/>
    </row>
    <row r="17" spans="1:9" ht="35.25" customHeight="1">
      <c r="A17" s="771" t="s">
        <v>317</v>
      </c>
      <c r="B17" s="771"/>
      <c r="C17" s="771"/>
      <c r="D17" s="771"/>
      <c r="E17" s="771"/>
      <c r="F17" s="771"/>
      <c r="G17" s="771"/>
      <c r="H17" s="77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68" t="s">
        <v>6</v>
      </c>
      <c r="B19" s="68"/>
      <c r="C19" s="573"/>
      <c r="D19" s="573"/>
      <c r="E19" s="68" t="s">
        <v>7</v>
      </c>
      <c r="F19" s="68"/>
      <c r="G19" s="68"/>
      <c r="H19" s="68"/>
      <c r="I19" s="72"/>
    </row>
    <row r="20" spans="1:9">
      <c r="A20" s="68" t="s">
        <v>8</v>
      </c>
      <c r="B20" s="68"/>
      <c r="C20" s="573"/>
      <c r="D20" s="573"/>
      <c r="E20" s="71" t="s">
        <v>9</v>
      </c>
      <c r="F20" s="70"/>
      <c r="G20" s="70"/>
      <c r="H20" s="70"/>
      <c r="I20" s="72"/>
    </row>
    <row r="21" spans="1:9">
      <c r="A21" s="71" t="s">
        <v>10</v>
      </c>
      <c r="B21" s="68"/>
      <c r="C21" s="573"/>
      <c r="D21" s="573"/>
      <c r="E21" s="68"/>
      <c r="F21" s="68"/>
      <c r="G21" s="68"/>
      <c r="H21" s="68"/>
      <c r="I21" s="72"/>
    </row>
    <row r="22" spans="1:9">
      <c r="A22" s="68"/>
      <c r="B22" s="68"/>
      <c r="C22" s="573"/>
      <c r="D22" s="573"/>
      <c r="E22" s="68" t="s">
        <v>11</v>
      </c>
      <c r="F22" s="68"/>
      <c r="G22" s="68"/>
      <c r="H22" s="68"/>
      <c r="I22" s="72"/>
    </row>
    <row r="23" spans="1:9">
      <c r="A23" s="147"/>
      <c r="B23" s="147"/>
      <c r="C23" s="147"/>
      <c r="D23" s="147"/>
      <c r="E23" s="147"/>
    </row>
    <row r="24" spans="1:9">
      <c r="E24" s="68" t="s">
        <v>63</v>
      </c>
      <c r="F24" s="68"/>
      <c r="G24" s="68"/>
    </row>
  </sheetData>
  <mergeCells count="10">
    <mergeCell ref="C2:H2"/>
    <mergeCell ref="C3:H3"/>
    <mergeCell ref="A17:H17"/>
    <mergeCell ref="A5:H5"/>
    <mergeCell ref="A9:A12"/>
    <mergeCell ref="B9:B12"/>
    <mergeCell ref="H9:H12"/>
    <mergeCell ref="D9:D12"/>
    <mergeCell ref="C9:C12"/>
    <mergeCell ref="E9:G11"/>
  </mergeCells>
  <pageMargins left="0.39370078740157483" right="0.39370078740157483" top="0.6692913385826772" bottom="0.23622047244094491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="69" zoomScaleNormal="69" workbookViewId="0">
      <selection activeCell="D3" sqref="D3:J3"/>
    </sheetView>
  </sheetViews>
  <sheetFormatPr defaultRowHeight="15"/>
  <cols>
    <col min="1" max="1" width="6.5703125" style="67" customWidth="1"/>
    <col min="2" max="2" width="18.7109375" style="67" customWidth="1"/>
    <col min="3" max="3" width="16.7109375" style="67" customWidth="1"/>
    <col min="4" max="4" width="14.5703125" style="67" customWidth="1"/>
    <col min="5" max="5" width="12.5703125" style="67" customWidth="1"/>
    <col min="6" max="6" width="15" style="67" customWidth="1"/>
    <col min="7" max="7" width="16.140625" style="67" customWidth="1"/>
    <col min="8" max="8" width="14.28515625" style="67" customWidth="1"/>
    <col min="9" max="9" width="15.28515625" style="67" customWidth="1"/>
    <col min="10" max="10" width="21.7109375" style="67" customWidth="1"/>
    <col min="11" max="16384" width="9.140625" style="67"/>
  </cols>
  <sheetData>
    <row r="1" spans="1:14">
      <c r="J1" s="371" t="s">
        <v>290</v>
      </c>
    </row>
    <row r="2" spans="1:14" ht="36" customHeight="1">
      <c r="E2" s="746" t="s">
        <v>671</v>
      </c>
      <c r="F2" s="746"/>
      <c r="G2" s="746"/>
      <c r="H2" s="746"/>
      <c r="I2" s="746"/>
      <c r="J2" s="746"/>
      <c r="K2" s="158"/>
      <c r="L2" s="158"/>
      <c r="M2" s="158"/>
      <c r="N2" s="158"/>
    </row>
    <row r="3" spans="1:14" ht="24" customHeight="1">
      <c r="D3" s="745" t="s">
        <v>705</v>
      </c>
      <c r="E3" s="745"/>
      <c r="F3" s="745"/>
      <c r="G3" s="745"/>
      <c r="H3" s="745"/>
      <c r="I3" s="745"/>
      <c r="J3" s="745"/>
      <c r="K3" s="159"/>
      <c r="L3" s="159"/>
      <c r="M3" s="159"/>
      <c r="N3" s="159"/>
    </row>
    <row r="4" spans="1:14">
      <c r="J4" s="41"/>
    </row>
    <row r="5" spans="1:14" ht="63.75" customHeight="1">
      <c r="A5" s="772" t="s">
        <v>507</v>
      </c>
      <c r="B5" s="772"/>
      <c r="C5" s="772"/>
      <c r="D5" s="772"/>
      <c r="E5" s="772"/>
      <c r="F5" s="772"/>
      <c r="G5" s="772"/>
      <c r="H5" s="772"/>
      <c r="I5" s="772"/>
      <c r="J5" s="772"/>
    </row>
    <row r="6" spans="1:14" ht="8.25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</row>
    <row r="7" spans="1:14" s="34" customFormat="1">
      <c r="A7" s="40" t="s">
        <v>270</v>
      </c>
    </row>
    <row r="8" spans="1:14" s="34" customFormat="1">
      <c r="A8" s="40"/>
    </row>
    <row r="9" spans="1:14" ht="15" customHeight="1">
      <c r="A9" s="791" t="s">
        <v>5</v>
      </c>
      <c r="B9" s="791" t="s">
        <v>508</v>
      </c>
      <c r="C9" s="791" t="s">
        <v>163</v>
      </c>
      <c r="D9" s="794" t="s">
        <v>164</v>
      </c>
      <c r="E9" s="791" t="s">
        <v>165</v>
      </c>
      <c r="F9" s="791" t="s">
        <v>166</v>
      </c>
      <c r="G9" s="791" t="s">
        <v>167</v>
      </c>
      <c r="H9" s="791"/>
      <c r="I9" s="791"/>
      <c r="J9" s="791"/>
    </row>
    <row r="10" spans="1:14">
      <c r="A10" s="792"/>
      <c r="B10" s="793"/>
      <c r="C10" s="791"/>
      <c r="D10" s="794"/>
      <c r="E10" s="791"/>
      <c r="F10" s="791"/>
      <c r="G10" s="791"/>
      <c r="H10" s="791"/>
      <c r="I10" s="791"/>
      <c r="J10" s="791"/>
    </row>
    <row r="11" spans="1:14" ht="24" customHeight="1">
      <c r="A11" s="792"/>
      <c r="B11" s="793"/>
      <c r="C11" s="791"/>
      <c r="D11" s="794"/>
      <c r="E11" s="791"/>
      <c r="F11" s="791"/>
      <c r="G11" s="791" t="s">
        <v>650</v>
      </c>
      <c r="H11" s="796" t="s">
        <v>675</v>
      </c>
      <c r="I11" s="797"/>
      <c r="J11" s="798"/>
    </row>
    <row r="12" spans="1:14" ht="43.5" customHeight="1">
      <c r="A12" s="792"/>
      <c r="B12" s="793"/>
      <c r="C12" s="791"/>
      <c r="D12" s="794"/>
      <c r="E12" s="791"/>
      <c r="F12" s="791"/>
      <c r="G12" s="795"/>
      <c r="H12" s="580" t="s">
        <v>543</v>
      </c>
      <c r="I12" s="707" t="s">
        <v>626</v>
      </c>
      <c r="J12" s="707" t="s">
        <v>673</v>
      </c>
    </row>
    <row r="13" spans="1:14">
      <c r="A13" s="373">
        <v>1</v>
      </c>
      <c r="B13" s="2"/>
      <c r="C13" s="2"/>
      <c r="D13" s="2"/>
      <c r="E13" s="2"/>
      <c r="F13" s="2"/>
      <c r="G13" s="2"/>
      <c r="H13" s="2"/>
      <c r="I13" s="2"/>
      <c r="J13" s="2"/>
    </row>
    <row r="14" spans="1:14">
      <c r="A14" s="373">
        <v>2</v>
      </c>
      <c r="B14" s="2"/>
      <c r="C14" s="2"/>
      <c r="D14" s="2"/>
      <c r="E14" s="2"/>
      <c r="F14" s="2"/>
      <c r="G14" s="2"/>
      <c r="H14" s="2"/>
      <c r="I14" s="2"/>
      <c r="J14" s="2"/>
    </row>
    <row r="15" spans="1:14">
      <c r="A15" s="373" t="s">
        <v>156</v>
      </c>
      <c r="B15" s="2"/>
      <c r="C15" s="2"/>
      <c r="D15" s="2"/>
      <c r="E15" s="2"/>
      <c r="F15" s="2"/>
      <c r="G15" s="2"/>
      <c r="H15" s="2"/>
      <c r="I15" s="2"/>
      <c r="J15" s="2"/>
    </row>
    <row r="16" spans="1:14">
      <c r="A16" s="373"/>
      <c r="B16" s="372" t="s">
        <v>4</v>
      </c>
      <c r="C16" s="372"/>
      <c r="D16" s="2"/>
      <c r="E16" s="2"/>
      <c r="F16" s="2"/>
      <c r="G16" s="2"/>
      <c r="H16" s="2"/>
      <c r="I16" s="2"/>
      <c r="J16" s="2"/>
    </row>
    <row r="17" spans="1:10">
      <c r="A17" s="151"/>
      <c r="B17" s="152"/>
      <c r="C17" s="152"/>
      <c r="D17" s="153"/>
      <c r="E17" s="153"/>
      <c r="F17" s="153"/>
      <c r="G17" s="153"/>
      <c r="H17" s="153"/>
      <c r="I17" s="153"/>
      <c r="J17" s="153"/>
    </row>
    <row r="18" spans="1:10">
      <c r="A18" s="151"/>
      <c r="B18" s="152"/>
      <c r="C18" s="152"/>
      <c r="D18" s="153"/>
      <c r="E18" s="153"/>
      <c r="F18" s="153"/>
      <c r="G18" s="153"/>
      <c r="H18" s="153"/>
      <c r="I18" s="153"/>
      <c r="J18" s="153"/>
    </row>
    <row r="19" spans="1:10" ht="15.75">
      <c r="A19" s="148"/>
      <c r="B19" s="148"/>
      <c r="C19" s="148"/>
      <c r="D19" s="148"/>
      <c r="E19" s="148"/>
      <c r="F19" s="148"/>
      <c r="G19" s="148"/>
      <c r="H19" s="148"/>
      <c r="I19" s="148"/>
      <c r="J19" s="148"/>
    </row>
    <row r="20" spans="1:10">
      <c r="A20" s="68" t="s">
        <v>6</v>
      </c>
      <c r="B20" s="68"/>
      <c r="C20" s="68"/>
      <c r="D20" s="68"/>
      <c r="E20" s="69"/>
      <c r="F20" s="69"/>
      <c r="G20" s="68" t="s">
        <v>7</v>
      </c>
      <c r="H20" s="68"/>
      <c r="I20" s="68"/>
      <c r="J20" s="42"/>
    </row>
    <row r="21" spans="1:10">
      <c r="A21" s="68" t="s">
        <v>8</v>
      </c>
      <c r="B21" s="68"/>
      <c r="C21" s="68"/>
      <c r="D21" s="71"/>
      <c r="E21" s="69"/>
      <c r="F21" s="69"/>
      <c r="G21" s="71" t="s">
        <v>9</v>
      </c>
      <c r="H21" s="70"/>
      <c r="I21" s="70"/>
      <c r="J21" s="42"/>
    </row>
    <row r="22" spans="1:10">
      <c r="A22" s="71" t="s">
        <v>10</v>
      </c>
      <c r="B22" s="68"/>
      <c r="C22" s="68"/>
      <c r="D22" s="68"/>
      <c r="E22" s="69"/>
      <c r="F22" s="69"/>
      <c r="G22" s="68"/>
      <c r="H22" s="68"/>
      <c r="I22" s="68"/>
      <c r="J22" s="42"/>
    </row>
    <row r="23" spans="1:10">
      <c r="A23" s="68"/>
      <c r="B23" s="68"/>
      <c r="C23" s="68"/>
      <c r="D23" s="68"/>
      <c r="E23" s="69"/>
      <c r="F23" s="69"/>
      <c r="G23" s="68" t="s">
        <v>11</v>
      </c>
      <c r="H23" s="68"/>
      <c r="I23" s="68"/>
      <c r="J23" s="42"/>
    </row>
    <row r="24" spans="1:10">
      <c r="A24" s="72"/>
      <c r="B24" s="72"/>
      <c r="C24" s="72"/>
      <c r="D24" s="72"/>
      <c r="E24" s="72"/>
      <c r="F24" s="72"/>
      <c r="G24" s="147"/>
    </row>
    <row r="25" spans="1:10">
      <c r="D25" s="68"/>
      <c r="G25" s="68" t="s">
        <v>63</v>
      </c>
      <c r="H25" s="68"/>
      <c r="I25" s="68"/>
    </row>
  </sheetData>
  <mergeCells count="12">
    <mergeCell ref="E2:J2"/>
    <mergeCell ref="D3:J3"/>
    <mergeCell ref="A5:J5"/>
    <mergeCell ref="A9:A12"/>
    <mergeCell ref="B9:B12"/>
    <mergeCell ref="C9:C12"/>
    <mergeCell ref="D9:D12"/>
    <mergeCell ref="E9:E12"/>
    <mergeCell ref="F9:F12"/>
    <mergeCell ref="G9:J10"/>
    <mergeCell ref="G11:G12"/>
    <mergeCell ref="H11:J11"/>
  </mergeCells>
  <pageMargins left="0.35433070866141736" right="0.19685039370078741" top="0.70866141732283472" bottom="0.15748031496062992" header="0.5511811023622047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="69" zoomScaleNormal="69" workbookViewId="0">
      <selection activeCell="B3" sqref="B3:F3"/>
    </sheetView>
  </sheetViews>
  <sheetFormatPr defaultRowHeight="15"/>
  <cols>
    <col min="1" max="1" width="6.5703125" style="67" customWidth="1"/>
    <col min="2" max="2" width="26" style="67" customWidth="1"/>
    <col min="3" max="3" width="32.42578125" style="67" customWidth="1"/>
    <col min="4" max="4" width="28.42578125" style="67" customWidth="1"/>
    <col min="5" max="5" width="18.7109375" style="67" customWidth="1"/>
    <col min="6" max="6" width="24.7109375" style="67" customWidth="1"/>
    <col min="7" max="16384" width="9.140625" style="67"/>
  </cols>
  <sheetData>
    <row r="1" spans="1:11" ht="20.25" customHeight="1">
      <c r="F1" s="533" t="s">
        <v>505</v>
      </c>
    </row>
    <row r="2" spans="1:11" ht="48.75" customHeight="1">
      <c r="B2" s="157"/>
      <c r="C2" s="746" t="s">
        <v>676</v>
      </c>
      <c r="D2" s="746"/>
      <c r="E2" s="746"/>
      <c r="F2" s="746"/>
      <c r="G2" s="157"/>
      <c r="H2" s="157"/>
      <c r="I2" s="157"/>
      <c r="J2" s="157"/>
      <c r="K2" s="157"/>
    </row>
    <row r="3" spans="1:11" ht="27.75" customHeight="1">
      <c r="B3" s="745" t="s">
        <v>705</v>
      </c>
      <c r="C3" s="745"/>
      <c r="D3" s="745"/>
      <c r="E3" s="745"/>
      <c r="F3" s="745"/>
      <c r="G3" s="156"/>
      <c r="H3" s="156"/>
      <c r="I3" s="156"/>
      <c r="J3" s="156"/>
    </row>
    <row r="5" spans="1:11" ht="63.75" customHeight="1">
      <c r="A5" s="772" t="s">
        <v>509</v>
      </c>
      <c r="B5" s="772"/>
      <c r="C5" s="772"/>
      <c r="D5" s="772"/>
      <c r="E5" s="772"/>
      <c r="F5" s="772"/>
    </row>
    <row r="6" spans="1:11" ht="8.25" customHeight="1">
      <c r="A6" s="534"/>
      <c r="B6" s="534"/>
      <c r="C6" s="534"/>
      <c r="D6" s="534"/>
      <c r="E6" s="534"/>
      <c r="F6" s="534"/>
    </row>
    <row r="7" spans="1:11" s="34" customFormat="1">
      <c r="A7" s="40" t="s">
        <v>270</v>
      </c>
    </row>
    <row r="8" spans="1:11" s="34" customFormat="1">
      <c r="A8" s="40"/>
    </row>
    <row r="9" spans="1:11" ht="15" customHeight="1">
      <c r="A9" s="791" t="s">
        <v>5</v>
      </c>
      <c r="B9" s="791" t="s">
        <v>506</v>
      </c>
      <c r="C9" s="791" t="s">
        <v>163</v>
      </c>
      <c r="D9" s="794" t="s">
        <v>164</v>
      </c>
      <c r="E9" s="791" t="s">
        <v>165</v>
      </c>
      <c r="F9" s="791" t="s">
        <v>166</v>
      </c>
    </row>
    <row r="10" spans="1:11">
      <c r="A10" s="792"/>
      <c r="B10" s="793"/>
      <c r="C10" s="791"/>
      <c r="D10" s="794"/>
      <c r="E10" s="791"/>
      <c r="F10" s="791"/>
    </row>
    <row r="11" spans="1:11" ht="24" customHeight="1">
      <c r="A11" s="792"/>
      <c r="B11" s="793"/>
      <c r="C11" s="791"/>
      <c r="D11" s="794"/>
      <c r="E11" s="791"/>
      <c r="F11" s="791"/>
    </row>
    <row r="12" spans="1:11" ht="43.5" customHeight="1">
      <c r="A12" s="792"/>
      <c r="B12" s="793"/>
      <c r="C12" s="791"/>
      <c r="D12" s="794"/>
      <c r="E12" s="791"/>
      <c r="F12" s="791"/>
    </row>
    <row r="13" spans="1:11">
      <c r="A13" s="373">
        <v>1</v>
      </c>
      <c r="B13" s="2"/>
      <c r="C13" s="2"/>
      <c r="D13" s="2"/>
      <c r="E13" s="2"/>
      <c r="F13" s="2"/>
    </row>
    <row r="14" spans="1:11">
      <c r="A14" s="373">
        <v>2</v>
      </c>
      <c r="B14" s="2"/>
      <c r="C14" s="2"/>
      <c r="D14" s="2"/>
      <c r="E14" s="2"/>
      <c r="F14" s="2"/>
    </row>
    <row r="15" spans="1:11">
      <c r="A15" s="373" t="s">
        <v>156</v>
      </c>
      <c r="B15" s="2"/>
      <c r="C15" s="2"/>
      <c r="D15" s="2"/>
      <c r="E15" s="2"/>
      <c r="F15" s="2"/>
    </row>
    <row r="16" spans="1:11">
      <c r="A16" s="373"/>
      <c r="B16" s="535" t="s">
        <v>4</v>
      </c>
      <c r="C16" s="535"/>
      <c r="D16" s="2"/>
      <c r="E16" s="2"/>
      <c r="F16" s="2"/>
    </row>
    <row r="17" spans="1:6">
      <c r="A17" s="151"/>
      <c r="B17" s="152"/>
      <c r="C17" s="152"/>
      <c r="D17" s="153"/>
      <c r="E17" s="153"/>
      <c r="F17" s="153"/>
    </row>
    <row r="18" spans="1:6">
      <c r="A18" s="151"/>
      <c r="B18" s="152"/>
      <c r="C18" s="152"/>
      <c r="D18" s="153"/>
      <c r="E18" s="153"/>
      <c r="F18" s="153"/>
    </row>
    <row r="19" spans="1:6" ht="15.75">
      <c r="A19" s="148"/>
      <c r="B19" s="148"/>
      <c r="C19" s="148"/>
      <c r="D19" s="148"/>
      <c r="E19" s="148"/>
      <c r="F19" s="148"/>
    </row>
    <row r="20" spans="1:6">
      <c r="A20" s="68"/>
      <c r="B20" s="68"/>
      <c r="C20" s="68"/>
      <c r="D20" s="68"/>
      <c r="E20" s="69"/>
      <c r="F20" s="69"/>
    </row>
    <row r="21" spans="1:6">
      <c r="A21" s="68"/>
      <c r="B21" s="68"/>
      <c r="C21" s="68"/>
      <c r="D21" s="71"/>
      <c r="E21" s="69"/>
      <c r="F21" s="69"/>
    </row>
    <row r="22" spans="1:6">
      <c r="A22" s="71"/>
      <c r="B22" s="68"/>
      <c r="C22" s="68"/>
      <c r="D22" s="68"/>
      <c r="E22" s="69"/>
      <c r="F22" s="69"/>
    </row>
    <row r="23" spans="1:6">
      <c r="A23" s="68"/>
      <c r="B23" s="68"/>
      <c r="C23" s="68"/>
      <c r="D23" s="68"/>
      <c r="E23" s="69"/>
      <c r="F23" s="69"/>
    </row>
    <row r="24" spans="1:6">
      <c r="A24" s="72"/>
      <c r="B24" s="72"/>
      <c r="C24" s="72"/>
      <c r="D24" s="72"/>
      <c r="E24" s="72"/>
      <c r="F24" s="72"/>
    </row>
    <row r="25" spans="1:6">
      <c r="D25" s="68"/>
    </row>
  </sheetData>
  <mergeCells count="9">
    <mergeCell ref="C2:F2"/>
    <mergeCell ref="B3:F3"/>
    <mergeCell ref="A5:F5"/>
    <mergeCell ref="A9:A12"/>
    <mergeCell ref="B9:B12"/>
    <mergeCell ref="C9:C12"/>
    <mergeCell ref="D9:D12"/>
    <mergeCell ref="E9:E12"/>
    <mergeCell ref="F9:F12"/>
  </mergeCells>
  <pageMargins left="0.35433070866141736" right="0.19685039370078741" top="0.70866141732283472" bottom="0.15748031496062992" header="0.5511811023622047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0"/>
  <sheetViews>
    <sheetView zoomScale="60" zoomScaleNormal="60" workbookViewId="0">
      <selection activeCell="H3" sqref="H3:O3"/>
    </sheetView>
  </sheetViews>
  <sheetFormatPr defaultColWidth="9.140625" defaultRowHeight="15"/>
  <cols>
    <col min="1" max="1" width="3.42578125" style="67" customWidth="1"/>
    <col min="2" max="2" width="21.7109375" style="67" customWidth="1"/>
    <col min="3" max="3" width="46.85546875" style="67" customWidth="1"/>
    <col min="4" max="7" width="17" style="67" customWidth="1"/>
    <col min="8" max="8" width="16.140625" style="67" customWidth="1"/>
    <col min="9" max="9" width="12.7109375" style="67" customWidth="1"/>
    <col min="10" max="10" width="12.5703125" style="67" customWidth="1"/>
    <col min="11" max="11" width="12.140625" style="67" customWidth="1"/>
    <col min="12" max="12" width="12.7109375" style="67" customWidth="1"/>
    <col min="13" max="13" width="11.28515625" style="67" customWidth="1"/>
    <col min="14" max="14" width="13.140625" style="67" customWidth="1"/>
    <col min="15" max="15" width="31.28515625" style="67" customWidth="1"/>
    <col min="16" max="16384" width="9.140625" style="67"/>
  </cols>
  <sheetData>
    <row r="1" spans="1:15" ht="14.45" customHeight="1">
      <c r="K1" s="746" t="s">
        <v>291</v>
      </c>
      <c r="L1" s="746"/>
      <c r="M1" s="746"/>
      <c r="N1" s="746"/>
      <c r="O1" s="746"/>
    </row>
    <row r="2" spans="1:15" ht="30.6" customHeight="1">
      <c r="H2" s="746" t="s">
        <v>676</v>
      </c>
      <c r="I2" s="746"/>
      <c r="J2" s="746"/>
      <c r="K2" s="746"/>
      <c r="L2" s="746"/>
      <c r="M2" s="746"/>
      <c r="N2" s="746"/>
      <c r="O2" s="746"/>
    </row>
    <row r="3" spans="1:15" ht="23.25" customHeight="1">
      <c r="H3" s="816" t="s">
        <v>705</v>
      </c>
      <c r="I3" s="816"/>
      <c r="J3" s="816"/>
      <c r="K3" s="816"/>
      <c r="L3" s="816"/>
      <c r="M3" s="816"/>
      <c r="N3" s="816"/>
      <c r="O3" s="816"/>
    </row>
    <row r="4" spans="1:15" ht="26.25" customHeight="1">
      <c r="O4" s="41"/>
    </row>
    <row r="5" spans="1:15" ht="27.75" customHeight="1">
      <c r="B5" s="799" t="s">
        <v>271</v>
      </c>
      <c r="C5" s="799"/>
      <c r="D5" s="799"/>
      <c r="E5" s="799"/>
      <c r="F5" s="799"/>
      <c r="G5" s="799"/>
      <c r="H5" s="799"/>
      <c r="I5" s="799"/>
      <c r="J5" s="799"/>
      <c r="K5" s="799"/>
      <c r="L5" s="799"/>
      <c r="M5" s="799"/>
      <c r="N5" s="799"/>
      <c r="O5" s="799"/>
    </row>
    <row r="6" spans="1:15" ht="18.75" customHeight="1"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</row>
    <row r="7" spans="1:15" s="34" customFormat="1" ht="24" customHeight="1">
      <c r="B7" s="40" t="s">
        <v>272</v>
      </c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</row>
    <row r="8" spans="1:15" ht="18" customHeight="1" thickBot="1">
      <c r="I8" s="57"/>
    </row>
    <row r="9" spans="1:15" ht="18.75" customHeight="1">
      <c r="A9" s="800" t="s">
        <v>13</v>
      </c>
      <c r="B9" s="801"/>
      <c r="C9" s="802"/>
      <c r="D9" s="806" t="s">
        <v>678</v>
      </c>
      <c r="E9" s="808" t="s">
        <v>677</v>
      </c>
      <c r="F9" s="808" t="s">
        <v>679</v>
      </c>
      <c r="G9" s="808" t="s">
        <v>680</v>
      </c>
      <c r="H9" s="808" t="s">
        <v>662</v>
      </c>
      <c r="I9" s="810" t="s">
        <v>543</v>
      </c>
      <c r="J9" s="811"/>
      <c r="K9" s="810" t="s">
        <v>681</v>
      </c>
      <c r="L9" s="811"/>
      <c r="M9" s="812" t="s">
        <v>673</v>
      </c>
      <c r="N9" s="813"/>
      <c r="O9" s="814" t="s">
        <v>61</v>
      </c>
    </row>
    <row r="10" spans="1:15" ht="60" customHeight="1" thickBot="1">
      <c r="A10" s="803"/>
      <c r="B10" s="804"/>
      <c r="C10" s="805"/>
      <c r="D10" s="807"/>
      <c r="E10" s="809"/>
      <c r="F10" s="809"/>
      <c r="G10" s="809"/>
      <c r="H10" s="809"/>
      <c r="I10" s="50" t="s">
        <v>14</v>
      </c>
      <c r="J10" s="531" t="s">
        <v>544</v>
      </c>
      <c r="K10" s="370" t="s">
        <v>14</v>
      </c>
      <c r="L10" s="527" t="s">
        <v>648</v>
      </c>
      <c r="M10" s="370" t="s">
        <v>14</v>
      </c>
      <c r="N10" s="527" t="s">
        <v>682</v>
      </c>
      <c r="O10" s="815"/>
    </row>
    <row r="11" spans="1:15" ht="22.5" customHeight="1">
      <c r="A11" s="817" t="s">
        <v>16</v>
      </c>
      <c r="B11" s="818"/>
      <c r="C11" s="73" t="s">
        <v>15</v>
      </c>
      <c r="D11" s="39"/>
      <c r="E11" s="39"/>
      <c r="F11" s="39"/>
      <c r="G11" s="39"/>
      <c r="H11" s="39"/>
      <c r="I11" s="35"/>
      <c r="J11" s="36"/>
      <c r="K11" s="35"/>
      <c r="L11" s="36"/>
      <c r="M11" s="35"/>
      <c r="N11" s="58"/>
      <c r="O11" s="37"/>
    </row>
    <row r="12" spans="1:15" ht="21" customHeight="1">
      <c r="A12" s="819"/>
      <c r="B12" s="820"/>
      <c r="C12" s="73" t="s">
        <v>58</v>
      </c>
      <c r="D12" s="52"/>
      <c r="E12" s="52"/>
      <c r="F12" s="52"/>
      <c r="G12" s="52"/>
      <c r="H12" s="52"/>
      <c r="I12" s="53"/>
      <c r="J12" s="54"/>
      <c r="K12" s="53"/>
      <c r="L12" s="54"/>
      <c r="M12" s="53"/>
      <c r="N12" s="59"/>
      <c r="O12" s="55"/>
    </row>
    <row r="13" spans="1:15" ht="48" customHeight="1">
      <c r="A13" s="819"/>
      <c r="B13" s="820"/>
      <c r="C13" s="340" t="s">
        <v>273</v>
      </c>
      <c r="D13" s="341"/>
      <c r="E13" s="341"/>
      <c r="F13" s="341"/>
      <c r="G13" s="341"/>
      <c r="H13" s="341"/>
      <c r="I13" s="342"/>
      <c r="J13" s="342"/>
      <c r="K13" s="342"/>
      <c r="L13" s="342"/>
      <c r="M13" s="342"/>
      <c r="N13" s="343"/>
      <c r="O13" s="344"/>
    </row>
    <row r="14" spans="1:15" ht="22.5" customHeight="1">
      <c r="A14" s="819"/>
      <c r="B14" s="820"/>
      <c r="C14" s="74" t="s">
        <v>274</v>
      </c>
      <c r="D14" s="5"/>
      <c r="E14" s="5"/>
      <c r="F14" s="5"/>
      <c r="G14" s="5"/>
      <c r="H14" s="5"/>
      <c r="I14" s="46"/>
      <c r="J14" s="46"/>
      <c r="K14" s="46"/>
      <c r="L14" s="46"/>
      <c r="M14" s="46"/>
      <c r="N14" s="61"/>
      <c r="O14" s="47"/>
    </row>
    <row r="15" spans="1:15" ht="22.5" customHeight="1">
      <c r="A15" s="819"/>
      <c r="B15" s="820"/>
      <c r="C15" s="74" t="s">
        <v>275</v>
      </c>
      <c r="D15" s="5"/>
      <c r="E15" s="5"/>
      <c r="F15" s="5"/>
      <c r="G15" s="5"/>
      <c r="H15" s="5"/>
      <c r="I15" s="46"/>
      <c r="J15" s="46"/>
      <c r="K15" s="46"/>
      <c r="L15" s="46"/>
      <c r="M15" s="46"/>
      <c r="N15" s="61"/>
      <c r="O15" s="47"/>
    </row>
    <row r="16" spans="1:15" ht="22.5" customHeight="1">
      <c r="A16" s="819"/>
      <c r="B16" s="820"/>
      <c r="C16" s="74" t="s">
        <v>276</v>
      </c>
      <c r="D16" s="5"/>
      <c r="E16" s="5"/>
      <c r="F16" s="5"/>
      <c r="G16" s="5"/>
      <c r="H16" s="5"/>
      <c r="I16" s="46"/>
      <c r="J16" s="46"/>
      <c r="K16" s="46"/>
      <c r="L16" s="46"/>
      <c r="M16" s="46"/>
      <c r="N16" s="61"/>
      <c r="O16" s="47"/>
    </row>
    <row r="17" spans="1:15" ht="26.45" customHeight="1">
      <c r="A17" s="819"/>
      <c r="B17" s="820"/>
      <c r="C17" s="345" t="s">
        <v>277</v>
      </c>
      <c r="D17" s="341"/>
      <c r="E17" s="341"/>
      <c r="F17" s="341"/>
      <c r="G17" s="341"/>
      <c r="H17" s="341"/>
      <c r="I17" s="342"/>
      <c r="J17" s="342"/>
      <c r="K17" s="342"/>
      <c r="L17" s="342"/>
      <c r="M17" s="342"/>
      <c r="N17" s="343"/>
      <c r="O17" s="344"/>
    </row>
    <row r="18" spans="1:15" ht="21.75" customHeight="1">
      <c r="A18" s="819"/>
      <c r="B18" s="820"/>
      <c r="C18" s="74" t="s">
        <v>274</v>
      </c>
      <c r="D18" s="5"/>
      <c r="E18" s="5"/>
      <c r="F18" s="5"/>
      <c r="G18" s="5"/>
      <c r="H18" s="5"/>
      <c r="I18" s="46"/>
      <c r="J18" s="46"/>
      <c r="K18" s="46"/>
      <c r="L18" s="46"/>
      <c r="M18" s="46"/>
      <c r="N18" s="61"/>
      <c r="O18" s="47"/>
    </row>
    <row r="19" spans="1:15" ht="21.75" customHeight="1">
      <c r="A19" s="819"/>
      <c r="B19" s="820"/>
      <c r="C19" s="74" t="s">
        <v>275</v>
      </c>
      <c r="D19" s="5"/>
      <c r="E19" s="5"/>
      <c r="F19" s="5"/>
      <c r="G19" s="5"/>
      <c r="H19" s="5"/>
      <c r="I19" s="46"/>
      <c r="J19" s="46"/>
      <c r="K19" s="46"/>
      <c r="L19" s="46"/>
      <c r="M19" s="46"/>
      <c r="N19" s="61"/>
      <c r="O19" s="47"/>
    </row>
    <row r="20" spans="1:15" ht="21.75" customHeight="1">
      <c r="A20" s="819"/>
      <c r="B20" s="820"/>
      <c r="C20" s="74" t="s">
        <v>276</v>
      </c>
      <c r="D20" s="5"/>
      <c r="E20" s="5"/>
      <c r="F20" s="5"/>
      <c r="G20" s="5"/>
      <c r="H20" s="5"/>
      <c r="I20" s="46"/>
      <c r="J20" s="46"/>
      <c r="K20" s="46"/>
      <c r="L20" s="46"/>
      <c r="M20" s="46"/>
      <c r="N20" s="61"/>
      <c r="O20" s="47"/>
    </row>
    <row r="21" spans="1:15" ht="29.25" customHeight="1">
      <c r="A21" s="819"/>
      <c r="B21" s="820"/>
      <c r="C21" s="345" t="s">
        <v>278</v>
      </c>
      <c r="D21" s="341"/>
      <c r="E21" s="341"/>
      <c r="F21" s="341"/>
      <c r="G21" s="341"/>
      <c r="H21" s="341"/>
      <c r="I21" s="342"/>
      <c r="J21" s="342"/>
      <c r="K21" s="342"/>
      <c r="L21" s="342"/>
      <c r="M21" s="342"/>
      <c r="N21" s="343"/>
      <c r="O21" s="344"/>
    </row>
    <row r="22" spans="1:15" ht="21.75" customHeight="1">
      <c r="A22" s="819"/>
      <c r="B22" s="820"/>
      <c r="C22" s="74" t="s">
        <v>274</v>
      </c>
      <c r="D22" s="5"/>
      <c r="E22" s="5"/>
      <c r="F22" s="5"/>
      <c r="G22" s="5"/>
      <c r="H22" s="5"/>
      <c r="I22" s="46"/>
      <c r="J22" s="46"/>
      <c r="K22" s="46"/>
      <c r="L22" s="46"/>
      <c r="M22" s="46"/>
      <c r="N22" s="61"/>
      <c r="O22" s="47"/>
    </row>
    <row r="23" spans="1:15" ht="21" customHeight="1">
      <c r="A23" s="819"/>
      <c r="B23" s="820"/>
      <c r="C23" s="74" t="s">
        <v>275</v>
      </c>
      <c r="D23" s="5"/>
      <c r="E23" s="5"/>
      <c r="F23" s="5"/>
      <c r="G23" s="5"/>
      <c r="H23" s="5"/>
      <c r="I23" s="46"/>
      <c r="J23" s="46"/>
      <c r="K23" s="46"/>
      <c r="L23" s="46"/>
      <c r="M23" s="46"/>
      <c r="N23" s="61"/>
      <c r="O23" s="47"/>
    </row>
    <row r="24" spans="1:15" ht="21.75" customHeight="1">
      <c r="A24" s="821"/>
      <c r="B24" s="822"/>
      <c r="C24" s="74" t="s">
        <v>276</v>
      </c>
      <c r="D24" s="5"/>
      <c r="E24" s="5"/>
      <c r="F24" s="5"/>
      <c r="G24" s="5"/>
      <c r="H24" s="5"/>
      <c r="I24" s="46"/>
      <c r="J24" s="46"/>
      <c r="K24" s="46"/>
      <c r="L24" s="46"/>
      <c r="M24" s="46"/>
      <c r="N24" s="61"/>
      <c r="O24" s="47"/>
    </row>
    <row r="25" spans="1:15" ht="18" customHeight="1">
      <c r="A25" s="827" t="s">
        <v>12</v>
      </c>
      <c r="B25" s="831" t="s">
        <v>57</v>
      </c>
      <c r="C25" s="832"/>
      <c r="D25" s="408"/>
      <c r="E25" s="408"/>
      <c r="F25" s="408"/>
      <c r="G25" s="408"/>
      <c r="H25" s="408"/>
      <c r="I25" s="409"/>
      <c r="J25" s="409"/>
      <c r="K25" s="409"/>
      <c r="L25" s="409"/>
      <c r="M25" s="409"/>
      <c r="N25" s="410"/>
      <c r="O25" s="411"/>
    </row>
    <row r="26" spans="1:15" ht="21" customHeight="1">
      <c r="A26" s="828"/>
      <c r="B26" s="833" t="s">
        <v>279</v>
      </c>
      <c r="C26" s="7" t="s">
        <v>15</v>
      </c>
      <c r="D26" s="48"/>
      <c r="E26" s="48"/>
      <c r="F26" s="48"/>
      <c r="G26" s="48"/>
      <c r="H26" s="48"/>
      <c r="I26" s="49"/>
      <c r="J26" s="3"/>
      <c r="K26" s="49"/>
      <c r="L26" s="3"/>
      <c r="M26" s="49"/>
      <c r="N26" s="62"/>
      <c r="O26" s="38"/>
    </row>
    <row r="27" spans="1:15" ht="21" customHeight="1">
      <c r="A27" s="828"/>
      <c r="B27" s="834"/>
      <c r="C27" s="51" t="s">
        <v>58</v>
      </c>
      <c r="D27" s="48"/>
      <c r="E27" s="48"/>
      <c r="F27" s="48"/>
      <c r="G27" s="48"/>
      <c r="H27" s="48"/>
      <c r="I27" s="49"/>
      <c r="J27" s="3"/>
      <c r="K27" s="49"/>
      <c r="L27" s="3"/>
      <c r="M27" s="49"/>
      <c r="N27" s="62"/>
      <c r="O27" s="38"/>
    </row>
    <row r="28" spans="1:15" ht="45" customHeight="1">
      <c r="A28" s="828"/>
      <c r="B28" s="834"/>
      <c r="C28" s="340" t="s">
        <v>273</v>
      </c>
      <c r="D28" s="4"/>
      <c r="E28" s="4"/>
      <c r="F28" s="4"/>
      <c r="G28" s="4"/>
      <c r="H28" s="4"/>
      <c r="I28" s="3"/>
      <c r="J28" s="3"/>
      <c r="K28" s="3"/>
      <c r="L28" s="3"/>
      <c r="M28" s="3"/>
      <c r="N28" s="60"/>
      <c r="O28" s="38"/>
    </row>
    <row r="29" spans="1:15" ht="23.25" customHeight="1">
      <c r="A29" s="828"/>
      <c r="B29" s="834"/>
      <c r="C29" s="74" t="s">
        <v>274</v>
      </c>
      <c r="D29" s="4"/>
      <c r="E29" s="4"/>
      <c r="F29" s="4"/>
      <c r="G29" s="4"/>
      <c r="H29" s="4"/>
      <c r="I29" s="6"/>
      <c r="J29" s="3"/>
      <c r="K29" s="6"/>
      <c r="L29" s="3"/>
      <c r="M29" s="6"/>
      <c r="N29" s="63"/>
      <c r="O29" s="38"/>
    </row>
    <row r="30" spans="1:15" ht="23.25" customHeight="1">
      <c r="A30" s="828"/>
      <c r="B30" s="834"/>
      <c r="C30" s="74" t="s">
        <v>275</v>
      </c>
      <c r="D30" s="4"/>
      <c r="E30" s="4"/>
      <c r="F30" s="4"/>
      <c r="G30" s="4"/>
      <c r="H30" s="4"/>
      <c r="I30" s="6"/>
      <c r="J30" s="3"/>
      <c r="K30" s="6"/>
      <c r="L30" s="3"/>
      <c r="M30" s="6"/>
      <c r="N30" s="63"/>
      <c r="O30" s="38"/>
    </row>
    <row r="31" spans="1:15" ht="23.25" customHeight="1">
      <c r="A31" s="828"/>
      <c r="B31" s="834"/>
      <c r="C31" s="74" t="s">
        <v>276</v>
      </c>
      <c r="D31" s="4"/>
      <c r="E31" s="4"/>
      <c r="F31" s="4"/>
      <c r="G31" s="4"/>
      <c r="H31" s="4"/>
      <c r="I31" s="6"/>
      <c r="J31" s="3"/>
      <c r="K31" s="6"/>
      <c r="L31" s="3"/>
      <c r="M31" s="6"/>
      <c r="N31" s="63"/>
      <c r="O31" s="38"/>
    </row>
    <row r="32" spans="1:15" ht="23.25" customHeight="1">
      <c r="A32" s="828"/>
      <c r="B32" s="834"/>
      <c r="C32" s="345" t="s">
        <v>277</v>
      </c>
      <c r="D32" s="4"/>
      <c r="E32" s="4"/>
      <c r="F32" s="4"/>
      <c r="G32" s="4"/>
      <c r="H32" s="4"/>
      <c r="I32" s="3"/>
      <c r="J32" s="3"/>
      <c r="K32" s="3"/>
      <c r="L32" s="3"/>
      <c r="M32" s="3"/>
      <c r="N32" s="60"/>
      <c r="O32" s="38"/>
    </row>
    <row r="33" spans="1:15" ht="22.5" customHeight="1">
      <c r="A33" s="828"/>
      <c r="B33" s="834"/>
      <c r="C33" s="74" t="s">
        <v>274</v>
      </c>
      <c r="D33" s="4"/>
      <c r="E33" s="4"/>
      <c r="F33" s="4"/>
      <c r="G33" s="4"/>
      <c r="H33" s="4"/>
      <c r="I33" s="6"/>
      <c r="J33" s="3"/>
      <c r="K33" s="6"/>
      <c r="L33" s="3"/>
      <c r="M33" s="6"/>
      <c r="N33" s="63"/>
      <c r="O33" s="38"/>
    </row>
    <row r="34" spans="1:15" ht="22.5" customHeight="1">
      <c r="A34" s="828"/>
      <c r="B34" s="834"/>
      <c r="C34" s="74" t="s">
        <v>275</v>
      </c>
      <c r="D34" s="4"/>
      <c r="E34" s="4"/>
      <c r="F34" s="4"/>
      <c r="G34" s="4"/>
      <c r="H34" s="4"/>
      <c r="I34" s="6"/>
      <c r="J34" s="3"/>
      <c r="K34" s="6"/>
      <c r="L34" s="3"/>
      <c r="M34" s="6"/>
      <c r="N34" s="63"/>
      <c r="O34" s="38"/>
    </row>
    <row r="35" spans="1:15" ht="22.5" customHeight="1">
      <c r="A35" s="828"/>
      <c r="B35" s="834"/>
      <c r="C35" s="74" t="s">
        <v>276</v>
      </c>
      <c r="D35" s="4"/>
      <c r="E35" s="4"/>
      <c r="F35" s="4"/>
      <c r="G35" s="4"/>
      <c r="H35" s="4"/>
      <c r="I35" s="6"/>
      <c r="J35" s="3"/>
      <c r="K35" s="6"/>
      <c r="L35" s="3"/>
      <c r="M35" s="6"/>
      <c r="N35" s="63"/>
      <c r="O35" s="38"/>
    </row>
    <row r="36" spans="1:15" ht="27.75" customHeight="1">
      <c r="A36" s="828"/>
      <c r="B36" s="834"/>
      <c r="C36" s="345" t="s">
        <v>278</v>
      </c>
      <c r="D36" s="4"/>
      <c r="E36" s="4"/>
      <c r="F36" s="4"/>
      <c r="G36" s="4"/>
      <c r="H36" s="4"/>
      <c r="I36" s="3"/>
      <c r="J36" s="3"/>
      <c r="K36" s="3"/>
      <c r="L36" s="3"/>
      <c r="M36" s="3"/>
      <c r="N36" s="60"/>
      <c r="O36" s="38"/>
    </row>
    <row r="37" spans="1:15" ht="24" customHeight="1">
      <c r="A37" s="828"/>
      <c r="B37" s="834"/>
      <c r="C37" s="74" t="s">
        <v>274</v>
      </c>
      <c r="D37" s="4"/>
      <c r="E37" s="4"/>
      <c r="F37" s="4"/>
      <c r="G37" s="4"/>
      <c r="H37" s="4"/>
      <c r="I37" s="6"/>
      <c r="J37" s="3"/>
      <c r="K37" s="6"/>
      <c r="L37" s="3"/>
      <c r="M37" s="6"/>
      <c r="N37" s="63"/>
      <c r="O37" s="38"/>
    </row>
    <row r="38" spans="1:15" ht="24" customHeight="1">
      <c r="A38" s="828"/>
      <c r="B38" s="834"/>
      <c r="C38" s="74" t="s">
        <v>275</v>
      </c>
      <c r="D38" s="4"/>
      <c r="E38" s="4"/>
      <c r="F38" s="4"/>
      <c r="G38" s="4"/>
      <c r="H38" s="4"/>
      <c r="I38" s="6"/>
      <c r="J38" s="3"/>
      <c r="K38" s="6"/>
      <c r="L38" s="3"/>
      <c r="M38" s="6"/>
      <c r="N38" s="63"/>
      <c r="O38" s="38"/>
    </row>
    <row r="39" spans="1:15" ht="24" customHeight="1">
      <c r="A39" s="828"/>
      <c r="B39" s="835"/>
      <c r="C39" s="74" t="s">
        <v>276</v>
      </c>
      <c r="D39" s="4"/>
      <c r="E39" s="4"/>
      <c r="F39" s="4"/>
      <c r="G39" s="4"/>
      <c r="H39" s="4"/>
      <c r="I39" s="6"/>
      <c r="J39" s="3"/>
      <c r="K39" s="6"/>
      <c r="L39" s="3"/>
      <c r="M39" s="6"/>
      <c r="N39" s="63"/>
      <c r="O39" s="38"/>
    </row>
    <row r="40" spans="1:15" ht="19.5" customHeight="1">
      <c r="A40" s="828"/>
      <c r="B40" s="836" t="s">
        <v>57</v>
      </c>
      <c r="C40" s="832"/>
      <c r="D40" s="408"/>
      <c r="E40" s="408"/>
      <c r="F40" s="408"/>
      <c r="G40" s="408"/>
      <c r="H40" s="408"/>
      <c r="I40" s="409"/>
      <c r="J40" s="409"/>
      <c r="K40" s="409"/>
      <c r="L40" s="409"/>
      <c r="M40" s="409"/>
      <c r="N40" s="410"/>
      <c r="O40" s="411"/>
    </row>
    <row r="41" spans="1:15" ht="23.25" customHeight="1">
      <c r="A41" s="828"/>
      <c r="B41" s="833" t="s">
        <v>280</v>
      </c>
      <c r="C41" s="7" t="s">
        <v>15</v>
      </c>
      <c r="D41" s="48"/>
      <c r="E41" s="48"/>
      <c r="F41" s="48"/>
      <c r="G41" s="48"/>
      <c r="H41" s="48"/>
      <c r="I41" s="49"/>
      <c r="J41" s="3"/>
      <c r="K41" s="49"/>
      <c r="L41" s="3"/>
      <c r="M41" s="49"/>
      <c r="N41" s="62"/>
      <c r="O41" s="38"/>
    </row>
    <row r="42" spans="1:15" ht="23.25" customHeight="1">
      <c r="A42" s="828"/>
      <c r="B42" s="834"/>
      <c r="C42" s="51" t="s">
        <v>58</v>
      </c>
      <c r="D42" s="48"/>
      <c r="E42" s="48"/>
      <c r="F42" s="48"/>
      <c r="G42" s="48"/>
      <c r="H42" s="48"/>
      <c r="I42" s="49"/>
      <c r="J42" s="3"/>
      <c r="K42" s="49"/>
      <c r="L42" s="3"/>
      <c r="M42" s="49"/>
      <c r="N42" s="62"/>
      <c r="O42" s="38"/>
    </row>
    <row r="43" spans="1:15" ht="30" customHeight="1">
      <c r="A43" s="828"/>
      <c r="B43" s="834"/>
      <c r="C43" s="340" t="s">
        <v>273</v>
      </c>
      <c r="D43" s="4"/>
      <c r="E43" s="4"/>
      <c r="F43" s="4"/>
      <c r="G43" s="4"/>
      <c r="H43" s="4"/>
      <c r="I43" s="3"/>
      <c r="J43" s="3"/>
      <c r="K43" s="3"/>
      <c r="L43" s="3"/>
      <c r="M43" s="3"/>
      <c r="N43" s="60"/>
      <c r="O43" s="38"/>
    </row>
    <row r="44" spans="1:15" ht="21.75" customHeight="1">
      <c r="A44" s="828"/>
      <c r="B44" s="834"/>
      <c r="C44" s="74" t="s">
        <v>274</v>
      </c>
      <c r="D44" s="4"/>
      <c r="E44" s="4"/>
      <c r="F44" s="4"/>
      <c r="G44" s="4"/>
      <c r="H44" s="4"/>
      <c r="I44" s="3"/>
      <c r="J44" s="3"/>
      <c r="K44" s="3"/>
      <c r="L44" s="3"/>
      <c r="M44" s="3"/>
      <c r="N44" s="60"/>
      <c r="O44" s="38"/>
    </row>
    <row r="45" spans="1:15" ht="21.75" customHeight="1">
      <c r="A45" s="828"/>
      <c r="B45" s="834"/>
      <c r="C45" s="74" t="s">
        <v>275</v>
      </c>
      <c r="D45" s="4"/>
      <c r="E45" s="4"/>
      <c r="F45" s="4"/>
      <c r="G45" s="4"/>
      <c r="H45" s="4"/>
      <c r="I45" s="3"/>
      <c r="J45" s="3"/>
      <c r="K45" s="3"/>
      <c r="L45" s="3"/>
      <c r="M45" s="3"/>
      <c r="N45" s="60"/>
      <c r="O45" s="38"/>
    </row>
    <row r="46" spans="1:15" ht="21.75" customHeight="1">
      <c r="A46" s="828"/>
      <c r="B46" s="834"/>
      <c r="C46" s="74" t="s">
        <v>276</v>
      </c>
      <c r="D46" s="4"/>
      <c r="E46" s="4"/>
      <c r="F46" s="4"/>
      <c r="G46" s="4"/>
      <c r="H46" s="4"/>
      <c r="I46" s="3"/>
      <c r="J46" s="3"/>
      <c r="K46" s="3"/>
      <c r="L46" s="3"/>
      <c r="M46" s="3"/>
      <c r="N46" s="60"/>
      <c r="O46" s="38"/>
    </row>
    <row r="47" spans="1:15" ht="20.25" customHeight="1">
      <c r="A47" s="828"/>
      <c r="B47" s="834"/>
      <c r="C47" s="345" t="s">
        <v>277</v>
      </c>
      <c r="D47" s="4"/>
      <c r="E47" s="4"/>
      <c r="F47" s="4"/>
      <c r="G47" s="4"/>
      <c r="H47" s="4"/>
      <c r="I47" s="3"/>
      <c r="J47" s="3"/>
      <c r="K47" s="3"/>
      <c r="L47" s="3"/>
      <c r="M47" s="3"/>
      <c r="N47" s="60"/>
      <c r="O47" s="38"/>
    </row>
    <row r="48" spans="1:15" ht="21.75" customHeight="1">
      <c r="A48" s="828"/>
      <c r="B48" s="834"/>
      <c r="C48" s="74" t="s">
        <v>274</v>
      </c>
      <c r="D48" s="4"/>
      <c r="E48" s="4"/>
      <c r="F48" s="4"/>
      <c r="G48" s="4"/>
      <c r="H48" s="4"/>
      <c r="I48" s="3"/>
      <c r="J48" s="3"/>
      <c r="K48" s="3"/>
      <c r="L48" s="3"/>
      <c r="M48" s="3"/>
      <c r="N48" s="60"/>
      <c r="O48" s="38"/>
    </row>
    <row r="49" spans="1:15" ht="21.75" customHeight="1">
      <c r="A49" s="828"/>
      <c r="B49" s="834"/>
      <c r="C49" s="74" t="s">
        <v>275</v>
      </c>
      <c r="D49" s="4"/>
      <c r="E49" s="4"/>
      <c r="F49" s="4"/>
      <c r="G49" s="4"/>
      <c r="H49" s="4"/>
      <c r="I49" s="3"/>
      <c r="J49" s="3"/>
      <c r="K49" s="3"/>
      <c r="L49" s="3"/>
      <c r="M49" s="3"/>
      <c r="N49" s="60"/>
      <c r="O49" s="38"/>
    </row>
    <row r="50" spans="1:15" ht="21.75" customHeight="1">
      <c r="A50" s="828"/>
      <c r="B50" s="834"/>
      <c r="C50" s="74" t="s">
        <v>276</v>
      </c>
      <c r="D50" s="4"/>
      <c r="E50" s="4"/>
      <c r="F50" s="4"/>
      <c r="G50" s="4"/>
      <c r="H50" s="4"/>
      <c r="I50" s="3"/>
      <c r="J50" s="3"/>
      <c r="K50" s="3"/>
      <c r="L50" s="3"/>
      <c r="M50" s="3"/>
      <c r="N50" s="60"/>
      <c r="O50" s="38"/>
    </row>
    <row r="51" spans="1:15" ht="28.5" customHeight="1">
      <c r="A51" s="828"/>
      <c r="B51" s="834"/>
      <c r="C51" s="345" t="s">
        <v>278</v>
      </c>
      <c r="D51" s="4"/>
      <c r="E51" s="4"/>
      <c r="F51" s="4"/>
      <c r="G51" s="4"/>
      <c r="H51" s="4"/>
      <c r="I51" s="3"/>
      <c r="J51" s="3"/>
      <c r="K51" s="3"/>
      <c r="L51" s="3"/>
      <c r="M51" s="3"/>
      <c r="N51" s="60"/>
      <c r="O51" s="38"/>
    </row>
    <row r="52" spans="1:15" ht="21.75" customHeight="1">
      <c r="A52" s="828"/>
      <c r="B52" s="834"/>
      <c r="C52" s="74" t="s">
        <v>274</v>
      </c>
      <c r="D52" s="4"/>
      <c r="E52" s="4"/>
      <c r="F52" s="4"/>
      <c r="G52" s="4"/>
      <c r="H52" s="4"/>
      <c r="I52" s="3"/>
      <c r="J52" s="3"/>
      <c r="K52" s="3"/>
      <c r="L52" s="3"/>
      <c r="M52" s="3"/>
      <c r="N52" s="60"/>
      <c r="O52" s="38"/>
    </row>
    <row r="53" spans="1:15" ht="21.75" customHeight="1">
      <c r="A53" s="828"/>
      <c r="B53" s="834"/>
      <c r="C53" s="74" t="s">
        <v>275</v>
      </c>
      <c r="D53" s="4"/>
      <c r="E53" s="4"/>
      <c r="F53" s="4"/>
      <c r="G53" s="4"/>
      <c r="H53" s="4"/>
      <c r="I53" s="3"/>
      <c r="J53" s="3"/>
      <c r="K53" s="3"/>
      <c r="L53" s="3"/>
      <c r="M53" s="3"/>
      <c r="N53" s="60"/>
      <c r="O53" s="38"/>
    </row>
    <row r="54" spans="1:15" ht="21.75" customHeight="1">
      <c r="A54" s="828"/>
      <c r="B54" s="835"/>
      <c r="C54" s="74" t="s">
        <v>276</v>
      </c>
      <c r="D54" s="4"/>
      <c r="E54" s="4"/>
      <c r="F54" s="4"/>
      <c r="G54" s="4"/>
      <c r="H54" s="4"/>
      <c r="I54" s="3"/>
      <c r="J54" s="3"/>
      <c r="K54" s="3"/>
      <c r="L54" s="3"/>
      <c r="M54" s="3"/>
      <c r="N54" s="60"/>
      <c r="O54" s="38"/>
    </row>
    <row r="55" spans="1:15" ht="21" customHeight="1">
      <c r="A55" s="828"/>
      <c r="B55" s="836" t="s">
        <v>57</v>
      </c>
      <c r="C55" s="832"/>
      <c r="D55" s="408"/>
      <c r="E55" s="408"/>
      <c r="F55" s="408"/>
      <c r="G55" s="408"/>
      <c r="H55" s="408"/>
      <c r="I55" s="409"/>
      <c r="J55" s="409"/>
      <c r="K55" s="409"/>
      <c r="L55" s="409"/>
      <c r="M55" s="409"/>
      <c r="N55" s="410"/>
      <c r="O55" s="411"/>
    </row>
    <row r="56" spans="1:15" ht="28.9" customHeight="1">
      <c r="A56" s="828"/>
      <c r="B56" s="375" t="s">
        <v>64</v>
      </c>
      <c r="C56" s="7" t="s">
        <v>15</v>
      </c>
      <c r="D56" s="48"/>
      <c r="E56" s="48"/>
      <c r="F56" s="48"/>
      <c r="G56" s="48"/>
      <c r="H56" s="48"/>
      <c r="I56" s="49"/>
      <c r="J56" s="3"/>
      <c r="K56" s="49"/>
      <c r="L56" s="3"/>
      <c r="M56" s="49"/>
      <c r="N56" s="62"/>
      <c r="O56" s="38"/>
    </row>
    <row r="57" spans="1:15" ht="28.9" customHeight="1">
      <c r="A57" s="829"/>
      <c r="B57" s="837" t="s">
        <v>281</v>
      </c>
      <c r="C57" s="51" t="s">
        <v>58</v>
      </c>
      <c r="D57" s="48"/>
      <c r="E57" s="48"/>
      <c r="F57" s="48"/>
      <c r="G57" s="48"/>
      <c r="H57" s="48"/>
      <c r="I57" s="49"/>
      <c r="J57" s="3"/>
      <c r="K57" s="49"/>
      <c r="L57" s="3"/>
      <c r="M57" s="49"/>
      <c r="N57" s="62"/>
      <c r="O57" s="38"/>
    </row>
    <row r="58" spans="1:15" ht="30" customHeight="1">
      <c r="A58" s="829"/>
      <c r="B58" s="838"/>
      <c r="C58" s="340" t="s">
        <v>273</v>
      </c>
      <c r="D58" s="4"/>
      <c r="E58" s="4"/>
      <c r="F58" s="4"/>
      <c r="G58" s="4"/>
      <c r="H58" s="4"/>
      <c r="I58" s="3"/>
      <c r="J58" s="3"/>
      <c r="K58" s="3"/>
      <c r="L58" s="3"/>
      <c r="M58" s="3"/>
      <c r="N58" s="60"/>
      <c r="O58" s="38"/>
    </row>
    <row r="59" spans="1:15" ht="21.75" customHeight="1">
      <c r="A59" s="829"/>
      <c r="B59" s="838"/>
      <c r="C59" s="74" t="s">
        <v>274</v>
      </c>
      <c r="D59" s="4"/>
      <c r="E59" s="4"/>
      <c r="F59" s="4"/>
      <c r="G59" s="4"/>
      <c r="H59" s="4"/>
      <c r="I59" s="3"/>
      <c r="J59" s="3"/>
      <c r="K59" s="3"/>
      <c r="L59" s="3"/>
      <c r="M59" s="3"/>
      <c r="N59" s="60"/>
      <c r="O59" s="38"/>
    </row>
    <row r="60" spans="1:15" ht="21.75" customHeight="1">
      <c r="A60" s="829"/>
      <c r="B60" s="838"/>
      <c r="C60" s="74" t="s">
        <v>275</v>
      </c>
      <c r="D60" s="4"/>
      <c r="E60" s="4"/>
      <c r="F60" s="4"/>
      <c r="G60" s="4"/>
      <c r="H60" s="4"/>
      <c r="I60" s="3"/>
      <c r="J60" s="3"/>
      <c r="K60" s="3"/>
      <c r="L60" s="3"/>
      <c r="M60" s="3"/>
      <c r="N60" s="60"/>
      <c r="O60" s="38"/>
    </row>
    <row r="61" spans="1:15" ht="21.75" customHeight="1">
      <c r="A61" s="829"/>
      <c r="B61" s="838"/>
      <c r="C61" s="74" t="s">
        <v>276</v>
      </c>
      <c r="D61" s="4"/>
      <c r="E61" s="4"/>
      <c r="F61" s="4"/>
      <c r="G61" s="4"/>
      <c r="H61" s="4"/>
      <c r="I61" s="3"/>
      <c r="J61" s="3"/>
      <c r="K61" s="3"/>
      <c r="L61" s="3"/>
      <c r="M61" s="3"/>
      <c r="N61" s="60"/>
      <c r="O61" s="38"/>
    </row>
    <row r="62" spans="1:15" ht="20.25" customHeight="1">
      <c r="A62" s="829"/>
      <c r="B62" s="838"/>
      <c r="C62" s="345" t="s">
        <v>277</v>
      </c>
      <c r="D62" s="4"/>
      <c r="E62" s="4"/>
      <c r="F62" s="4"/>
      <c r="G62" s="4"/>
      <c r="H62" s="4"/>
      <c r="I62" s="3"/>
      <c r="J62" s="3"/>
      <c r="K62" s="3"/>
      <c r="L62" s="3"/>
      <c r="M62" s="3"/>
      <c r="N62" s="60"/>
      <c r="O62" s="38"/>
    </row>
    <row r="63" spans="1:15" ht="21.75" customHeight="1">
      <c r="A63" s="829"/>
      <c r="B63" s="838"/>
      <c r="C63" s="74" t="s">
        <v>274</v>
      </c>
      <c r="D63" s="4"/>
      <c r="E63" s="4"/>
      <c r="F63" s="4"/>
      <c r="G63" s="4"/>
      <c r="H63" s="4"/>
      <c r="I63" s="3"/>
      <c r="J63" s="3"/>
      <c r="K63" s="3"/>
      <c r="L63" s="3"/>
      <c r="M63" s="3"/>
      <c r="N63" s="60"/>
      <c r="O63" s="38"/>
    </row>
    <row r="64" spans="1:15" ht="21.75" customHeight="1">
      <c r="A64" s="829"/>
      <c r="B64" s="838"/>
      <c r="C64" s="74" t="s">
        <v>275</v>
      </c>
      <c r="D64" s="4"/>
      <c r="E64" s="4"/>
      <c r="F64" s="4"/>
      <c r="G64" s="4"/>
      <c r="H64" s="4"/>
      <c r="I64" s="3"/>
      <c r="J64" s="3"/>
      <c r="K64" s="3"/>
      <c r="L64" s="3"/>
      <c r="M64" s="3"/>
      <c r="N64" s="60"/>
      <c r="O64" s="38"/>
    </row>
    <row r="65" spans="1:45" ht="21.75" customHeight="1">
      <c r="A65" s="829"/>
      <c r="B65" s="838"/>
      <c r="C65" s="74" t="s">
        <v>276</v>
      </c>
      <c r="D65" s="4"/>
      <c r="E65" s="4"/>
      <c r="F65" s="4"/>
      <c r="G65" s="4"/>
      <c r="H65" s="4"/>
      <c r="I65" s="3"/>
      <c r="J65" s="3"/>
      <c r="K65" s="3"/>
      <c r="L65" s="3"/>
      <c r="M65" s="3"/>
      <c r="N65" s="60"/>
      <c r="O65" s="38"/>
    </row>
    <row r="66" spans="1:45" ht="28.5" customHeight="1">
      <c r="A66" s="829"/>
      <c r="B66" s="838"/>
      <c r="C66" s="345" t="s">
        <v>278</v>
      </c>
      <c r="D66" s="4"/>
      <c r="E66" s="4"/>
      <c r="F66" s="4"/>
      <c r="G66" s="4"/>
      <c r="H66" s="4"/>
      <c r="I66" s="3"/>
      <c r="J66" s="3"/>
      <c r="K66" s="3"/>
      <c r="L66" s="3"/>
      <c r="M66" s="3"/>
      <c r="N66" s="60"/>
      <c r="O66" s="38"/>
    </row>
    <row r="67" spans="1:45" ht="21.75" customHeight="1">
      <c r="A67" s="829"/>
      <c r="B67" s="838"/>
      <c r="C67" s="74" t="s">
        <v>274</v>
      </c>
      <c r="D67" s="4"/>
      <c r="E67" s="4"/>
      <c r="F67" s="4"/>
      <c r="G67" s="4"/>
      <c r="H67" s="4"/>
      <c r="I67" s="3"/>
      <c r="J67" s="3"/>
      <c r="K67" s="3"/>
      <c r="L67" s="3"/>
      <c r="M67" s="3"/>
      <c r="N67" s="60"/>
      <c r="O67" s="38"/>
    </row>
    <row r="68" spans="1:45" ht="21.75" customHeight="1">
      <c r="A68" s="829"/>
      <c r="B68" s="838"/>
      <c r="C68" s="74" t="s">
        <v>275</v>
      </c>
      <c r="D68" s="4"/>
      <c r="E68" s="4"/>
      <c r="F68" s="4"/>
      <c r="G68" s="4"/>
      <c r="H68" s="4"/>
      <c r="I68" s="3"/>
      <c r="J68" s="3"/>
      <c r="K68" s="3"/>
      <c r="L68" s="3"/>
      <c r="M68" s="3"/>
      <c r="N68" s="60"/>
      <c r="O68" s="38"/>
    </row>
    <row r="69" spans="1:45" ht="21.75" customHeight="1">
      <c r="A69" s="829"/>
      <c r="B69" s="839"/>
      <c r="C69" s="74" t="s">
        <v>276</v>
      </c>
      <c r="D69" s="4"/>
      <c r="E69" s="4"/>
      <c r="F69" s="4"/>
      <c r="G69" s="4"/>
      <c r="H69" s="4"/>
      <c r="I69" s="3"/>
      <c r="J69" s="3"/>
      <c r="K69" s="3"/>
      <c r="L69" s="3"/>
      <c r="M69" s="3"/>
      <c r="N69" s="60"/>
      <c r="O69" s="38"/>
    </row>
    <row r="70" spans="1:45" ht="21" customHeight="1" thickBot="1">
      <c r="A70" s="830"/>
      <c r="B70" s="840" t="s">
        <v>57</v>
      </c>
      <c r="C70" s="841"/>
      <c r="D70" s="412"/>
      <c r="E70" s="412"/>
      <c r="F70" s="412"/>
      <c r="G70" s="412"/>
      <c r="H70" s="412"/>
      <c r="I70" s="412"/>
      <c r="J70" s="412"/>
      <c r="K70" s="412"/>
      <c r="L70" s="412"/>
      <c r="M70" s="412"/>
      <c r="N70" s="412"/>
      <c r="O70" s="413"/>
    </row>
    <row r="71" spans="1:45" ht="19.5" customHeight="1">
      <c r="B71" s="826"/>
      <c r="C71" s="826"/>
      <c r="D71" s="826"/>
      <c r="E71" s="826"/>
      <c r="F71" s="826"/>
      <c r="G71" s="826"/>
      <c r="H71" s="826"/>
      <c r="I71" s="826"/>
      <c r="J71" s="826"/>
      <c r="K71" s="826"/>
      <c r="L71" s="826"/>
      <c r="M71" s="826"/>
      <c r="N71" s="826"/>
      <c r="O71" s="826"/>
    </row>
    <row r="72" spans="1:45" s="68" customFormat="1" ht="12.75">
      <c r="A72" s="346" t="s">
        <v>221</v>
      </c>
      <c r="B72" s="347"/>
      <c r="C72" s="823"/>
      <c r="D72" s="823"/>
      <c r="E72" s="823"/>
      <c r="F72" s="823"/>
      <c r="G72" s="346"/>
      <c r="H72" s="346"/>
      <c r="I72" s="346"/>
      <c r="J72" s="346"/>
      <c r="K72" s="346"/>
      <c r="L72" s="346"/>
      <c r="M72" s="346"/>
      <c r="N72" s="346"/>
      <c r="O72" s="346"/>
      <c r="P72" s="346"/>
      <c r="Q72" s="346"/>
      <c r="R72" s="346"/>
      <c r="S72" s="346"/>
      <c r="T72" s="346"/>
      <c r="U72" s="346"/>
      <c r="V72" s="346"/>
      <c r="W72" s="346"/>
      <c r="X72" s="346"/>
      <c r="Y72" s="346"/>
      <c r="Z72" s="346"/>
      <c r="AA72" s="346"/>
      <c r="AB72" s="346"/>
      <c r="AC72" s="346"/>
      <c r="AD72" s="346"/>
      <c r="AE72" s="348"/>
      <c r="AF72" s="348"/>
      <c r="AG72" s="348"/>
      <c r="AH72" s="348"/>
      <c r="AI72" s="348"/>
      <c r="AJ72" s="348"/>
      <c r="AL72" s="348"/>
      <c r="AM72" s="348"/>
      <c r="AN72" s="348"/>
      <c r="AO72" s="86"/>
      <c r="AP72" s="86"/>
      <c r="AQ72" s="86"/>
      <c r="AR72" s="86"/>
      <c r="AS72" s="86"/>
    </row>
    <row r="73" spans="1:45" s="88" customFormat="1" ht="15.75" customHeight="1">
      <c r="B73" s="45"/>
      <c r="C73" s="824" t="s">
        <v>125</v>
      </c>
      <c r="D73" s="824"/>
      <c r="E73" s="825" t="s">
        <v>126</v>
      </c>
      <c r="F73" s="825"/>
    </row>
    <row r="74" spans="1:45" s="88" customFormat="1" ht="12.75" customHeight="1">
      <c r="B74" s="45"/>
    </row>
    <row r="75" spans="1:45" s="88" customFormat="1" ht="15.75" customHeight="1">
      <c r="A75" s="88" t="s">
        <v>60</v>
      </c>
      <c r="B75" s="45"/>
    </row>
    <row r="76" spans="1:45" s="88" customFormat="1" ht="23.25" customHeight="1">
      <c r="A76" s="349"/>
      <c r="B76" s="350"/>
      <c r="D76" s="91"/>
      <c r="E76" s="91"/>
      <c r="F76" s="90"/>
      <c r="G76" s="90"/>
    </row>
    <row r="77" spans="1:45" s="88" customFormat="1" ht="15.75" customHeight="1">
      <c r="A77" s="351" t="s">
        <v>124</v>
      </c>
      <c r="B77" s="352"/>
      <c r="D77" s="353" t="s">
        <v>125</v>
      </c>
      <c r="E77" s="353" t="s">
        <v>126</v>
      </c>
      <c r="F77" s="90"/>
      <c r="G77" s="90"/>
    </row>
    <row r="78" spans="1:45" s="88" customFormat="1" ht="12.75" customHeight="1">
      <c r="B78" s="45"/>
    </row>
    <row r="79" spans="1:45" s="68" customFormat="1" ht="12.75">
      <c r="A79" s="68" t="s">
        <v>222</v>
      </c>
      <c r="B79" s="44"/>
      <c r="AE79" s="348"/>
      <c r="AF79" s="348"/>
      <c r="AG79" s="348"/>
      <c r="AH79" s="348"/>
      <c r="AI79" s="348"/>
      <c r="AJ79" s="348"/>
      <c r="AL79" s="348"/>
      <c r="AM79" s="348"/>
      <c r="AN79" s="348"/>
      <c r="AO79" s="86"/>
      <c r="AP79" s="86"/>
      <c r="AQ79" s="86"/>
      <c r="AR79" s="86"/>
      <c r="AS79" s="86"/>
    </row>
    <row r="80" spans="1:45" s="68" customFormat="1" ht="12.75">
      <c r="A80" s="346"/>
      <c r="B80" s="347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6"/>
      <c r="W80" s="346"/>
      <c r="X80" s="346"/>
      <c r="Y80" s="346"/>
      <c r="Z80" s="346"/>
      <c r="AA80" s="346"/>
      <c r="AB80" s="346"/>
      <c r="AC80" s="346"/>
      <c r="AD80" s="346"/>
      <c r="AE80" s="348"/>
      <c r="AF80" s="348"/>
      <c r="AG80" s="348"/>
      <c r="AH80" s="348"/>
      <c r="AI80" s="348"/>
      <c r="AJ80" s="348"/>
      <c r="AK80" s="86"/>
      <c r="AL80" s="86"/>
      <c r="AM80" s="86"/>
      <c r="AN80" s="86"/>
    </row>
    <row r="81" spans="1:45" s="68" customFormat="1" ht="12.75">
      <c r="A81" s="68" t="s">
        <v>223</v>
      </c>
      <c r="B81" s="44"/>
      <c r="AE81" s="348"/>
      <c r="AF81" s="348"/>
      <c r="AG81" s="348"/>
      <c r="AH81" s="348"/>
      <c r="AI81" s="348"/>
      <c r="AJ81" s="348"/>
      <c r="AK81" s="86"/>
      <c r="AL81" s="86"/>
      <c r="AM81" s="86"/>
      <c r="AN81" s="86"/>
    </row>
    <row r="82" spans="1:45" s="68" customFormat="1" ht="12.75">
      <c r="A82" s="68" t="s">
        <v>224</v>
      </c>
      <c r="B82" s="44"/>
      <c r="AE82" s="348"/>
      <c r="AF82" s="348"/>
      <c r="AG82" s="348"/>
      <c r="AH82" s="348"/>
      <c r="AI82" s="348"/>
      <c r="AJ82" s="348"/>
      <c r="AL82" s="348"/>
      <c r="AM82" s="348"/>
      <c r="AN82" s="348"/>
      <c r="AO82" s="86"/>
      <c r="AP82" s="86"/>
      <c r="AQ82" s="86"/>
      <c r="AR82" s="86"/>
      <c r="AS82" s="86"/>
    </row>
    <row r="83" spans="1:45" s="68" customFormat="1" ht="12.75">
      <c r="A83" s="90"/>
      <c r="B83" s="45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45" s="68" customFormat="1" ht="12.75">
      <c r="A84" s="90"/>
      <c r="B84" s="45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45" s="68" customFormat="1" ht="12.75">
      <c r="A85" s="90"/>
      <c r="B85" s="45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45" s="68" customFormat="1" ht="12.75">
      <c r="A86" s="90"/>
      <c r="B86" s="45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45" ht="18.75" customHeight="1"/>
    <row r="88" spans="1:45" ht="23.25" customHeight="1"/>
    <row r="89" spans="1:45" ht="18.75" customHeight="1"/>
    <row r="90" spans="1:45" ht="51" customHeight="1"/>
  </sheetData>
  <mergeCells count="28">
    <mergeCell ref="A11:B24"/>
    <mergeCell ref="C72:D72"/>
    <mergeCell ref="E72:F72"/>
    <mergeCell ref="C73:D73"/>
    <mergeCell ref="E73:F73"/>
    <mergeCell ref="B71:O71"/>
    <mergeCell ref="A25:A70"/>
    <mergeCell ref="B25:C25"/>
    <mergeCell ref="B26:B39"/>
    <mergeCell ref="B40:C40"/>
    <mergeCell ref="B41:B54"/>
    <mergeCell ref="B55:C55"/>
    <mergeCell ref="B57:B69"/>
    <mergeCell ref="B70:C70"/>
    <mergeCell ref="K1:O1"/>
    <mergeCell ref="B5:O5"/>
    <mergeCell ref="A9:C10"/>
    <mergeCell ref="D9:D10"/>
    <mergeCell ref="E9:E10"/>
    <mergeCell ref="F9:F10"/>
    <mergeCell ref="G9:G10"/>
    <mergeCell ref="H9:H10"/>
    <mergeCell ref="I9:J9"/>
    <mergeCell ref="K9:L9"/>
    <mergeCell ref="M9:N9"/>
    <mergeCell ref="O9:O10"/>
    <mergeCell ref="H2:O2"/>
    <mergeCell ref="H3:O3"/>
  </mergeCells>
  <pageMargins left="0.39370078740157483" right="0.15748031496062992" top="0.15748031496062992" bottom="0.15748031496062992" header="0.19685039370078741" footer="0.15748031496062992"/>
  <pageSetup paperSize="9" scale="51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7"/>
  <sheetViews>
    <sheetView zoomScale="90" zoomScaleNormal="90" workbookViewId="0">
      <selection activeCell="O3" sqref="O3:W3"/>
    </sheetView>
  </sheetViews>
  <sheetFormatPr defaultColWidth="9.140625" defaultRowHeight="12.75"/>
  <cols>
    <col min="1" max="1" width="3.140625" style="271" customWidth="1"/>
    <col min="2" max="2" width="16.7109375" style="271" customWidth="1"/>
    <col min="3" max="3" width="10" style="271" customWidth="1"/>
    <col min="4" max="4" width="0.85546875" style="271" hidden="1" customWidth="1"/>
    <col min="5" max="6" width="7.7109375" style="271" customWidth="1"/>
    <col min="7" max="7" width="14.5703125" style="271" customWidth="1"/>
    <col min="8" max="8" width="6.5703125" style="271" customWidth="1"/>
    <col min="9" max="9" width="17.140625" style="271" customWidth="1"/>
    <col min="10" max="10" width="7.85546875" style="271" customWidth="1"/>
    <col min="11" max="11" width="13.42578125" style="271" customWidth="1"/>
    <col min="12" max="12" width="7.85546875" style="271" customWidth="1"/>
    <col min="13" max="13" width="8.7109375" style="271" customWidth="1"/>
    <col min="14" max="14" width="11.28515625" style="271" customWidth="1"/>
    <col min="15" max="15" width="8.28515625" style="271" customWidth="1"/>
    <col min="16" max="16" width="10.7109375" style="271" customWidth="1"/>
    <col min="17" max="17" width="12.28515625" style="271" customWidth="1"/>
    <col min="18" max="18" width="16.140625" style="271" customWidth="1"/>
    <col min="19" max="21" width="14.42578125" style="271" customWidth="1"/>
    <col min="22" max="23" width="13.85546875" style="271" customWidth="1"/>
    <col min="24" max="16384" width="9.140625" style="271"/>
  </cols>
  <sheetData>
    <row r="1" spans="1:23" ht="15">
      <c r="P1" s="67"/>
      <c r="Q1" s="746" t="s">
        <v>322</v>
      </c>
      <c r="R1" s="746"/>
      <c r="S1" s="746"/>
      <c r="T1" s="746"/>
      <c r="U1" s="746"/>
      <c r="V1" s="746"/>
      <c r="W1" s="746"/>
    </row>
    <row r="2" spans="1:23" ht="32.25" customHeight="1">
      <c r="N2" s="746" t="s">
        <v>676</v>
      </c>
      <c r="O2" s="746"/>
      <c r="P2" s="746"/>
      <c r="Q2" s="746"/>
      <c r="R2" s="746"/>
      <c r="S2" s="746"/>
      <c r="T2" s="746"/>
      <c r="U2" s="746"/>
      <c r="V2" s="746"/>
      <c r="W2" s="746"/>
    </row>
    <row r="3" spans="1:23" ht="27.75" customHeight="1">
      <c r="O3" s="745" t="s">
        <v>705</v>
      </c>
      <c r="P3" s="745"/>
      <c r="Q3" s="745"/>
      <c r="R3" s="745"/>
      <c r="S3" s="745"/>
      <c r="T3" s="745"/>
      <c r="U3" s="745"/>
      <c r="V3" s="745"/>
      <c r="W3" s="745"/>
    </row>
    <row r="4" spans="1:23" ht="15">
      <c r="V4" s="272"/>
    </row>
    <row r="5" spans="1:23" s="273" customFormat="1" ht="36" customHeight="1">
      <c r="A5" s="846" t="s">
        <v>683</v>
      </c>
      <c r="B5" s="846"/>
      <c r="C5" s="846"/>
      <c r="D5" s="846"/>
      <c r="E5" s="846"/>
      <c r="F5" s="846"/>
      <c r="G5" s="846"/>
      <c r="H5" s="846"/>
      <c r="I5" s="846"/>
      <c r="J5" s="846"/>
      <c r="K5" s="846"/>
      <c r="L5" s="846"/>
      <c r="M5" s="846"/>
      <c r="N5" s="846"/>
      <c r="O5" s="846"/>
      <c r="P5" s="846"/>
      <c r="Q5" s="846"/>
      <c r="R5" s="846"/>
      <c r="S5" s="846"/>
      <c r="T5" s="846"/>
      <c r="U5" s="846"/>
      <c r="V5" s="846"/>
      <c r="W5" s="846"/>
    </row>
    <row r="6" spans="1:23" s="274" customFormat="1" ht="36" customHeight="1">
      <c r="A6" s="847" t="s">
        <v>235</v>
      </c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  <c r="M6" s="847"/>
      <c r="N6" s="847"/>
      <c r="O6" s="847"/>
      <c r="P6" s="847"/>
      <c r="Q6" s="847"/>
      <c r="R6" s="847"/>
      <c r="S6" s="847"/>
      <c r="T6" s="847"/>
      <c r="U6" s="847"/>
      <c r="V6" s="847"/>
      <c r="W6" s="847"/>
    </row>
    <row r="7" spans="1:23" s="274" customFormat="1" ht="36" customHeight="1">
      <c r="A7" s="275"/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6" t="s">
        <v>236</v>
      </c>
    </row>
    <row r="8" spans="1:23" s="277" customFormat="1" ht="15.75">
      <c r="A8" s="842" t="s">
        <v>27</v>
      </c>
      <c r="B8" s="842" t="s">
        <v>29</v>
      </c>
      <c r="C8" s="842" t="s">
        <v>30</v>
      </c>
      <c r="D8" s="414"/>
      <c r="E8" s="842" t="s">
        <v>31</v>
      </c>
      <c r="F8" s="842"/>
      <c r="G8" s="842" t="s">
        <v>32</v>
      </c>
      <c r="H8" s="842" t="s">
        <v>237</v>
      </c>
      <c r="I8" s="842"/>
      <c r="J8" s="842" t="s">
        <v>238</v>
      </c>
      <c r="K8" s="842"/>
      <c r="L8" s="842" t="s">
        <v>239</v>
      </c>
      <c r="M8" s="842"/>
      <c r="N8" s="842" t="s">
        <v>33</v>
      </c>
      <c r="O8" s="842" t="s">
        <v>34</v>
      </c>
      <c r="P8" s="842"/>
      <c r="Q8" s="842" t="s">
        <v>240</v>
      </c>
      <c r="R8" s="842" t="s">
        <v>35</v>
      </c>
      <c r="S8" s="843" t="s">
        <v>36</v>
      </c>
      <c r="T8" s="843"/>
      <c r="U8" s="843"/>
      <c r="V8" s="844" t="s">
        <v>37</v>
      </c>
      <c r="W8" s="844" t="s">
        <v>241</v>
      </c>
    </row>
    <row r="9" spans="1:23" s="273" customFormat="1" ht="132.6" customHeight="1">
      <c r="A9" s="842"/>
      <c r="B9" s="842"/>
      <c r="C9" s="842"/>
      <c r="D9" s="415"/>
      <c r="E9" s="842"/>
      <c r="F9" s="842"/>
      <c r="G9" s="842"/>
      <c r="H9" s="842"/>
      <c r="I9" s="842"/>
      <c r="J9" s="842"/>
      <c r="K9" s="842"/>
      <c r="L9" s="842"/>
      <c r="M9" s="842"/>
      <c r="N9" s="842"/>
      <c r="O9" s="842"/>
      <c r="P9" s="842"/>
      <c r="Q9" s="842"/>
      <c r="R9" s="842"/>
      <c r="S9" s="415" t="s">
        <v>242</v>
      </c>
      <c r="T9" s="530" t="s">
        <v>649</v>
      </c>
      <c r="U9" s="415" t="s">
        <v>243</v>
      </c>
      <c r="V9" s="844"/>
      <c r="W9" s="844"/>
    </row>
    <row r="10" spans="1:23" s="273" customFormat="1" ht="13.5" customHeight="1">
      <c r="A10" s="278"/>
      <c r="B10" s="278">
        <v>1</v>
      </c>
      <c r="C10" s="278">
        <v>2</v>
      </c>
      <c r="D10" s="278"/>
      <c r="E10" s="845">
        <v>3</v>
      </c>
      <c r="F10" s="845"/>
      <c r="G10" s="278">
        <v>4</v>
      </c>
      <c r="H10" s="278">
        <v>5</v>
      </c>
      <c r="I10" s="278">
        <v>6</v>
      </c>
      <c r="J10" s="278">
        <v>7</v>
      </c>
      <c r="K10" s="278">
        <v>8</v>
      </c>
      <c r="L10" s="278">
        <v>9</v>
      </c>
      <c r="M10" s="278">
        <v>10</v>
      </c>
      <c r="N10" s="278">
        <v>11</v>
      </c>
      <c r="O10" s="278">
        <v>12</v>
      </c>
      <c r="P10" s="278">
        <v>13</v>
      </c>
      <c r="Q10" s="278">
        <v>14</v>
      </c>
      <c r="R10" s="278">
        <v>15</v>
      </c>
      <c r="S10" s="278">
        <v>16</v>
      </c>
      <c r="T10" s="278">
        <v>17</v>
      </c>
      <c r="U10" s="278">
        <v>18</v>
      </c>
      <c r="V10" s="279">
        <v>19</v>
      </c>
      <c r="W10" s="279">
        <v>20</v>
      </c>
    </row>
    <row r="11" spans="1:23" s="283" customFormat="1" ht="41.45" customHeight="1">
      <c r="A11" s="280"/>
      <c r="B11" s="280" t="s">
        <v>38</v>
      </c>
      <c r="C11" s="280"/>
      <c r="D11" s="280"/>
      <c r="E11" s="280" t="s">
        <v>39</v>
      </c>
      <c r="F11" s="280" t="s">
        <v>40</v>
      </c>
      <c r="G11" s="280" t="s">
        <v>244</v>
      </c>
      <c r="H11" s="280" t="s">
        <v>41</v>
      </c>
      <c r="I11" s="280" t="s">
        <v>245</v>
      </c>
      <c r="J11" s="280" t="s">
        <v>42</v>
      </c>
      <c r="K11" s="280" t="s">
        <v>246</v>
      </c>
      <c r="L11" s="280" t="s">
        <v>42</v>
      </c>
      <c r="M11" s="280" t="s">
        <v>247</v>
      </c>
      <c r="N11" s="280" t="s">
        <v>248</v>
      </c>
      <c r="O11" s="280" t="s">
        <v>42</v>
      </c>
      <c r="P11" s="280" t="s">
        <v>249</v>
      </c>
      <c r="Q11" s="280" t="s">
        <v>43</v>
      </c>
      <c r="R11" s="280" t="s">
        <v>250</v>
      </c>
      <c r="S11" s="280" t="s">
        <v>251</v>
      </c>
      <c r="T11" s="281"/>
      <c r="U11" s="280" t="s">
        <v>252</v>
      </c>
      <c r="V11" s="282"/>
      <c r="W11" s="282"/>
    </row>
    <row r="12" spans="1:23" ht="15" customHeight="1">
      <c r="A12" s="284">
        <v>1</v>
      </c>
      <c r="B12" s="285"/>
      <c r="C12" s="286"/>
      <c r="D12" s="286"/>
      <c r="E12" s="287"/>
      <c r="F12" s="287"/>
      <c r="G12" s="287"/>
      <c r="H12" s="288"/>
      <c r="I12" s="286"/>
      <c r="J12" s="288"/>
      <c r="K12" s="286"/>
      <c r="L12" s="288"/>
      <c r="M12" s="286"/>
      <c r="N12" s="287"/>
      <c r="O12" s="289"/>
      <c r="P12" s="287"/>
      <c r="Q12" s="290"/>
      <c r="R12" s="287"/>
      <c r="S12" s="291"/>
      <c r="T12" s="291"/>
      <c r="U12" s="291"/>
      <c r="V12" s="289"/>
      <c r="W12" s="292"/>
    </row>
    <row r="13" spans="1:23" ht="15" customHeight="1">
      <c r="A13" s="284">
        <v>2</v>
      </c>
      <c r="B13" s="285"/>
      <c r="C13" s="286"/>
      <c r="D13" s="293"/>
      <c r="E13" s="294"/>
      <c r="F13" s="294"/>
      <c r="G13" s="294"/>
      <c r="H13" s="288"/>
      <c r="I13" s="286"/>
      <c r="J13" s="288"/>
      <c r="K13" s="286"/>
      <c r="L13" s="288"/>
      <c r="M13" s="286"/>
      <c r="N13" s="287"/>
      <c r="O13" s="295"/>
      <c r="P13" s="287"/>
      <c r="Q13" s="294"/>
      <c r="R13" s="287"/>
      <c r="S13" s="291"/>
      <c r="T13" s="291"/>
      <c r="U13" s="291"/>
      <c r="V13" s="289"/>
      <c r="W13" s="292"/>
    </row>
    <row r="14" spans="1:23" ht="15" customHeight="1">
      <c r="A14" s="284">
        <v>3</v>
      </c>
      <c r="B14" s="285"/>
      <c r="C14" s="286"/>
      <c r="D14" s="286"/>
      <c r="E14" s="287"/>
      <c r="F14" s="287"/>
      <c r="G14" s="287"/>
      <c r="H14" s="288"/>
      <c r="I14" s="286"/>
      <c r="J14" s="288"/>
      <c r="K14" s="286"/>
      <c r="L14" s="288"/>
      <c r="M14" s="286"/>
      <c r="N14" s="287"/>
      <c r="O14" s="289"/>
      <c r="P14" s="287"/>
      <c r="Q14" s="287"/>
      <c r="R14" s="287"/>
      <c r="S14" s="287"/>
      <c r="T14" s="287"/>
      <c r="U14" s="287"/>
      <c r="V14" s="289"/>
      <c r="W14" s="292"/>
    </row>
    <row r="15" spans="1:23" ht="15" customHeight="1">
      <c r="A15" s="284">
        <v>4</v>
      </c>
      <c r="B15" s="285"/>
      <c r="C15" s="286"/>
      <c r="D15" s="286"/>
      <c r="E15" s="287"/>
      <c r="F15" s="287"/>
      <c r="G15" s="287"/>
      <c r="H15" s="288"/>
      <c r="I15" s="286"/>
      <c r="J15" s="288"/>
      <c r="K15" s="286"/>
      <c r="L15" s="288"/>
      <c r="M15" s="286"/>
      <c r="N15" s="287"/>
      <c r="O15" s="289"/>
      <c r="P15" s="287"/>
      <c r="Q15" s="287"/>
      <c r="R15" s="287"/>
      <c r="S15" s="287"/>
      <c r="T15" s="287"/>
      <c r="U15" s="287"/>
      <c r="V15" s="289"/>
      <c r="W15" s="292"/>
    </row>
    <row r="16" spans="1:23" ht="15" customHeight="1">
      <c r="A16" s="284">
        <v>5</v>
      </c>
      <c r="B16" s="285"/>
      <c r="C16" s="286"/>
      <c r="D16" s="286"/>
      <c r="E16" s="287"/>
      <c r="F16" s="287"/>
      <c r="G16" s="287"/>
      <c r="H16" s="288"/>
      <c r="I16" s="286"/>
      <c r="J16" s="288"/>
      <c r="K16" s="286"/>
      <c r="L16" s="288"/>
      <c r="M16" s="286"/>
      <c r="N16" s="287"/>
      <c r="O16" s="289"/>
      <c r="P16" s="287"/>
      <c r="Q16" s="287"/>
      <c r="R16" s="287"/>
      <c r="S16" s="287"/>
      <c r="T16" s="287"/>
      <c r="U16" s="287"/>
      <c r="V16" s="289"/>
      <c r="W16" s="292"/>
    </row>
    <row r="17" spans="1:23" ht="15" customHeight="1">
      <c r="A17" s="284">
        <v>6</v>
      </c>
      <c r="B17" s="285"/>
      <c r="C17" s="286"/>
      <c r="D17" s="286"/>
      <c r="E17" s="287"/>
      <c r="F17" s="287"/>
      <c r="G17" s="287"/>
      <c r="H17" s="288"/>
      <c r="I17" s="286"/>
      <c r="J17" s="288"/>
      <c r="K17" s="286"/>
      <c r="L17" s="288"/>
      <c r="M17" s="286"/>
      <c r="N17" s="287"/>
      <c r="O17" s="289"/>
      <c r="P17" s="287"/>
      <c r="Q17" s="287"/>
      <c r="R17" s="287"/>
      <c r="S17" s="287"/>
      <c r="T17" s="287"/>
      <c r="U17" s="287"/>
      <c r="V17" s="289"/>
      <c r="W17" s="292"/>
    </row>
    <row r="18" spans="1:23" ht="15" customHeight="1">
      <c r="A18" s="284">
        <v>7</v>
      </c>
      <c r="B18" s="285"/>
      <c r="C18" s="286"/>
      <c r="D18" s="286"/>
      <c r="E18" s="287"/>
      <c r="F18" s="287"/>
      <c r="G18" s="287"/>
      <c r="H18" s="288"/>
      <c r="I18" s="286"/>
      <c r="J18" s="288"/>
      <c r="K18" s="286"/>
      <c r="L18" s="288"/>
      <c r="M18" s="286"/>
      <c r="N18" s="287"/>
      <c r="O18" s="289"/>
      <c r="P18" s="287"/>
      <c r="Q18" s="287"/>
      <c r="R18" s="287"/>
      <c r="S18" s="287"/>
      <c r="T18" s="287"/>
      <c r="U18" s="287"/>
      <c r="V18" s="289"/>
      <c r="W18" s="292"/>
    </row>
    <row r="19" spans="1:23" ht="15" customHeight="1">
      <c r="A19" s="284">
        <v>8</v>
      </c>
      <c r="B19" s="285"/>
      <c r="C19" s="286"/>
      <c r="D19" s="286"/>
      <c r="E19" s="287"/>
      <c r="F19" s="287"/>
      <c r="G19" s="287"/>
      <c r="H19" s="288"/>
      <c r="I19" s="286"/>
      <c r="J19" s="288"/>
      <c r="K19" s="286"/>
      <c r="L19" s="288"/>
      <c r="M19" s="286"/>
      <c r="N19" s="287"/>
      <c r="O19" s="289"/>
      <c r="P19" s="287"/>
      <c r="Q19" s="287"/>
      <c r="R19" s="287"/>
      <c r="S19" s="287"/>
      <c r="T19" s="287"/>
      <c r="U19" s="287"/>
      <c r="V19" s="289"/>
      <c r="W19" s="292"/>
    </row>
    <row r="20" spans="1:23" ht="15" customHeight="1">
      <c r="A20" s="284">
        <v>9</v>
      </c>
      <c r="B20" s="285"/>
      <c r="C20" s="286"/>
      <c r="D20" s="286"/>
      <c r="E20" s="287"/>
      <c r="F20" s="287"/>
      <c r="G20" s="287"/>
      <c r="H20" s="288"/>
      <c r="I20" s="286"/>
      <c r="J20" s="288"/>
      <c r="K20" s="286"/>
      <c r="L20" s="288"/>
      <c r="M20" s="286"/>
      <c r="N20" s="287"/>
      <c r="O20" s="289"/>
      <c r="P20" s="287"/>
      <c r="Q20" s="287"/>
      <c r="R20" s="287"/>
      <c r="S20" s="287"/>
      <c r="T20" s="287"/>
      <c r="U20" s="287"/>
      <c r="V20" s="289"/>
      <c r="W20" s="292"/>
    </row>
    <row r="21" spans="1:23" ht="15" customHeight="1">
      <c r="A21" s="284">
        <v>10</v>
      </c>
      <c r="B21" s="285"/>
      <c r="C21" s="286"/>
      <c r="D21" s="286"/>
      <c r="E21" s="287"/>
      <c r="F21" s="287"/>
      <c r="G21" s="287"/>
      <c r="H21" s="288"/>
      <c r="I21" s="286"/>
      <c r="J21" s="288"/>
      <c r="K21" s="286"/>
      <c r="L21" s="288"/>
      <c r="M21" s="286"/>
      <c r="N21" s="287"/>
      <c r="O21" s="289"/>
      <c r="P21" s="287"/>
      <c r="Q21" s="287"/>
      <c r="R21" s="287"/>
      <c r="S21" s="287"/>
      <c r="T21" s="287"/>
      <c r="U21" s="287"/>
      <c r="V21" s="289"/>
      <c r="W21" s="292"/>
    </row>
    <row r="22" spans="1:23" ht="15" customHeight="1">
      <c r="A22" s="284">
        <v>11</v>
      </c>
      <c r="B22" s="285"/>
      <c r="C22" s="286"/>
      <c r="D22" s="286"/>
      <c r="E22" s="287"/>
      <c r="F22" s="287"/>
      <c r="G22" s="287"/>
      <c r="H22" s="288"/>
      <c r="I22" s="286"/>
      <c r="J22" s="288"/>
      <c r="K22" s="286"/>
      <c r="L22" s="288"/>
      <c r="M22" s="286"/>
      <c r="N22" s="287"/>
      <c r="O22" s="289"/>
      <c r="P22" s="287"/>
      <c r="Q22" s="287"/>
      <c r="R22" s="287"/>
      <c r="S22" s="287"/>
      <c r="T22" s="287"/>
      <c r="U22" s="287"/>
      <c r="V22" s="289"/>
      <c r="W22" s="292"/>
    </row>
    <row r="23" spans="1:23" ht="15" customHeight="1">
      <c r="A23" s="284">
        <v>12</v>
      </c>
      <c r="B23" s="296"/>
      <c r="C23" s="286"/>
      <c r="D23" s="297"/>
      <c r="E23" s="287"/>
      <c r="F23" s="287"/>
      <c r="G23" s="287"/>
      <c r="H23" s="288"/>
      <c r="I23" s="286"/>
      <c r="J23" s="288"/>
      <c r="K23" s="286"/>
      <c r="L23" s="288"/>
      <c r="M23" s="286"/>
      <c r="N23" s="287"/>
      <c r="O23" s="289"/>
      <c r="P23" s="287"/>
      <c r="Q23" s="287"/>
      <c r="R23" s="287"/>
      <c r="S23" s="287"/>
      <c r="T23" s="287"/>
      <c r="U23" s="287"/>
      <c r="V23" s="292"/>
      <c r="W23" s="292"/>
    </row>
    <row r="24" spans="1:23" ht="15" customHeight="1">
      <c r="A24" s="284">
        <v>13</v>
      </c>
      <c r="B24" s="285"/>
      <c r="C24" s="286"/>
      <c r="D24" s="286"/>
      <c r="E24" s="287"/>
      <c r="F24" s="287"/>
      <c r="G24" s="287"/>
      <c r="H24" s="288"/>
      <c r="I24" s="287"/>
      <c r="J24" s="288"/>
      <c r="K24" s="287"/>
      <c r="L24" s="288"/>
      <c r="M24" s="287"/>
      <c r="N24" s="287"/>
      <c r="O24" s="289"/>
      <c r="P24" s="287"/>
      <c r="Q24" s="287"/>
      <c r="R24" s="287"/>
      <c r="S24" s="287"/>
      <c r="T24" s="287"/>
      <c r="U24" s="287"/>
      <c r="V24" s="292"/>
      <c r="W24" s="292"/>
    </row>
    <row r="25" spans="1:23" ht="15" customHeight="1">
      <c r="A25" s="284">
        <v>14</v>
      </c>
      <c r="B25" s="285"/>
      <c r="C25" s="286"/>
      <c r="D25" s="286"/>
      <c r="E25" s="287"/>
      <c r="F25" s="287"/>
      <c r="G25" s="287"/>
      <c r="H25" s="288"/>
      <c r="I25" s="287"/>
      <c r="J25" s="288"/>
      <c r="K25" s="287"/>
      <c r="L25" s="288"/>
      <c r="M25" s="287"/>
      <c r="N25" s="287"/>
      <c r="O25" s="289"/>
      <c r="P25" s="287"/>
      <c r="Q25" s="287"/>
      <c r="R25" s="287"/>
      <c r="S25" s="287"/>
      <c r="T25" s="287"/>
      <c r="U25" s="287"/>
      <c r="V25" s="292"/>
      <c r="W25" s="292"/>
    </row>
    <row r="26" spans="1:23" ht="15" customHeight="1">
      <c r="A26" s="284">
        <v>15</v>
      </c>
      <c r="B26" s="285"/>
      <c r="C26" s="286"/>
      <c r="D26" s="286"/>
      <c r="E26" s="287"/>
      <c r="F26" s="287"/>
      <c r="G26" s="287"/>
      <c r="H26" s="288"/>
      <c r="I26" s="287"/>
      <c r="J26" s="288"/>
      <c r="K26" s="287"/>
      <c r="L26" s="288"/>
      <c r="M26" s="287"/>
      <c r="N26" s="287"/>
      <c r="O26" s="289"/>
      <c r="P26" s="287"/>
      <c r="Q26" s="287"/>
      <c r="R26" s="287"/>
      <c r="S26" s="287"/>
      <c r="T26" s="287"/>
      <c r="U26" s="287"/>
      <c r="V26" s="292"/>
      <c r="W26" s="292"/>
    </row>
    <row r="27" spans="1:23" ht="15" customHeight="1">
      <c r="A27" s="284">
        <v>16</v>
      </c>
      <c r="B27" s="285"/>
      <c r="C27" s="286"/>
      <c r="D27" s="286"/>
      <c r="E27" s="287"/>
      <c r="F27" s="287"/>
      <c r="G27" s="287"/>
      <c r="H27" s="288"/>
      <c r="I27" s="287"/>
      <c r="J27" s="288"/>
      <c r="K27" s="287"/>
      <c r="L27" s="288"/>
      <c r="M27" s="287"/>
      <c r="N27" s="287"/>
      <c r="O27" s="289"/>
      <c r="P27" s="287"/>
      <c r="Q27" s="287"/>
      <c r="R27" s="287"/>
      <c r="S27" s="287"/>
      <c r="T27" s="287"/>
      <c r="U27" s="287"/>
      <c r="V27" s="292"/>
      <c r="W27" s="292"/>
    </row>
    <row r="28" spans="1:23" ht="15" customHeight="1">
      <c r="A28" s="284">
        <v>17</v>
      </c>
      <c r="B28" s="285"/>
      <c r="C28" s="286"/>
      <c r="D28" s="286"/>
      <c r="E28" s="287"/>
      <c r="F28" s="287"/>
      <c r="G28" s="287"/>
      <c r="H28" s="288"/>
      <c r="I28" s="287"/>
      <c r="J28" s="288"/>
      <c r="K28" s="287"/>
      <c r="L28" s="288"/>
      <c r="M28" s="287"/>
      <c r="N28" s="287"/>
      <c r="O28" s="289"/>
      <c r="P28" s="287"/>
      <c r="Q28" s="287"/>
      <c r="R28" s="287"/>
      <c r="S28" s="287"/>
      <c r="T28" s="287"/>
      <c r="U28" s="287"/>
      <c r="V28" s="292"/>
      <c r="W28" s="292"/>
    </row>
    <row r="29" spans="1:23" ht="15" customHeight="1">
      <c r="A29" s="284"/>
      <c r="B29" s="285"/>
      <c r="C29" s="286"/>
      <c r="D29" s="286"/>
      <c r="E29" s="287"/>
      <c r="F29" s="287"/>
      <c r="G29" s="287"/>
      <c r="H29" s="288"/>
      <c r="I29" s="287"/>
      <c r="J29" s="288"/>
      <c r="K29" s="287"/>
      <c r="L29" s="288"/>
      <c r="M29" s="287"/>
      <c r="N29" s="287"/>
      <c r="O29" s="289"/>
      <c r="P29" s="287"/>
      <c r="Q29" s="287"/>
      <c r="R29" s="287"/>
      <c r="S29" s="287"/>
      <c r="T29" s="287"/>
      <c r="U29" s="287"/>
      <c r="V29" s="292"/>
      <c r="W29" s="292"/>
    </row>
    <row r="30" spans="1:23" ht="15" customHeight="1">
      <c r="A30" s="292"/>
      <c r="B30" s="298" t="s">
        <v>44</v>
      </c>
      <c r="C30" s="286"/>
      <c r="D30" s="286"/>
      <c r="E30" s="287"/>
      <c r="F30" s="287"/>
      <c r="G30" s="287"/>
      <c r="H30" s="288"/>
      <c r="I30" s="287"/>
      <c r="J30" s="288"/>
      <c r="K30" s="287"/>
      <c r="L30" s="288"/>
      <c r="M30" s="287"/>
      <c r="N30" s="287"/>
      <c r="O30" s="289"/>
      <c r="P30" s="287"/>
      <c r="Q30" s="287"/>
      <c r="R30" s="287"/>
      <c r="S30" s="287"/>
      <c r="T30" s="287"/>
      <c r="U30" s="287"/>
      <c r="V30" s="292"/>
      <c r="W30" s="292"/>
    </row>
    <row r="33" spans="1:45" s="250" customFormat="1" ht="12.75" customHeight="1"/>
    <row r="34" spans="1:45" s="250" customFormat="1" ht="16.5" customHeight="1">
      <c r="A34" s="250" t="s">
        <v>60</v>
      </c>
      <c r="D34" s="253"/>
      <c r="E34" s="253"/>
    </row>
    <row r="35" spans="1:45" s="250" customFormat="1" ht="23.25" customHeight="1">
      <c r="A35" s="718"/>
      <c r="B35" s="718"/>
      <c r="C35" s="718"/>
      <c r="D35" s="718"/>
      <c r="E35" s="718"/>
      <c r="F35" s="718"/>
      <c r="G35" s="718"/>
    </row>
    <row r="36" spans="1:45" s="250" customFormat="1" ht="15.75" customHeight="1">
      <c r="A36" s="720" t="s">
        <v>233</v>
      </c>
      <c r="B36" s="720"/>
      <c r="C36" s="720"/>
      <c r="D36" s="720"/>
      <c r="E36" s="720"/>
      <c r="F36" s="720"/>
      <c r="G36" s="720"/>
      <c r="H36" s="720"/>
    </row>
    <row r="37" spans="1:45" s="250" customFormat="1" ht="12.75" customHeight="1">
      <c r="D37" s="253"/>
      <c r="E37" s="253"/>
    </row>
    <row r="38" spans="1:45" s="143" customFormat="1" ht="15.75">
      <c r="A38" s="169" t="s">
        <v>222</v>
      </c>
      <c r="B38" s="169"/>
      <c r="C38" s="169"/>
      <c r="D38" s="249"/>
      <c r="E38" s="24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247"/>
      <c r="AF38" s="247"/>
      <c r="AG38" s="247"/>
      <c r="AH38" s="247"/>
      <c r="AI38" s="247"/>
      <c r="AJ38" s="247"/>
      <c r="AK38" s="169"/>
      <c r="AL38" s="247"/>
      <c r="AM38" s="247"/>
      <c r="AN38" s="247"/>
      <c r="AO38" s="249"/>
      <c r="AP38" s="249"/>
      <c r="AQ38" s="249"/>
      <c r="AR38" s="249"/>
      <c r="AS38" s="249"/>
    </row>
    <row r="39" spans="1:45" s="143" customFormat="1" ht="15.75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247"/>
      <c r="AF39" s="247"/>
      <c r="AG39" s="247"/>
      <c r="AH39" s="247"/>
      <c r="AI39" s="247"/>
      <c r="AJ39" s="247"/>
      <c r="AK39" s="249"/>
      <c r="AL39" s="249"/>
      <c r="AM39" s="249"/>
      <c r="AN39" s="249"/>
    </row>
    <row r="40" spans="1:45" s="143" customFormat="1" ht="15.75">
      <c r="A40" s="169" t="s">
        <v>234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247"/>
      <c r="AE40" s="247"/>
      <c r="AF40" s="247"/>
      <c r="AG40" s="247"/>
      <c r="AH40" s="247"/>
      <c r="AI40" s="247"/>
      <c r="AJ40" s="249"/>
      <c r="AK40" s="249"/>
      <c r="AL40" s="249"/>
      <c r="AM40" s="249"/>
    </row>
    <row r="41" spans="1:45" s="143" customFormat="1" ht="15.75">
      <c r="A41" s="169" t="s">
        <v>224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247"/>
      <c r="AE41" s="247"/>
      <c r="AF41" s="247"/>
      <c r="AG41" s="247"/>
      <c r="AH41" s="247"/>
      <c r="AI41" s="247"/>
      <c r="AJ41" s="169"/>
      <c r="AK41" s="247"/>
      <c r="AL41" s="247"/>
      <c r="AM41" s="247"/>
      <c r="AN41" s="249"/>
      <c r="AO41" s="249"/>
      <c r="AP41" s="249"/>
      <c r="AQ41" s="249"/>
      <c r="AR41" s="249"/>
    </row>
    <row r="42" spans="1:45" s="68" customFormat="1">
      <c r="A42" s="90"/>
      <c r="B42" s="88"/>
      <c r="C42" s="88"/>
      <c r="D42" s="88"/>
      <c r="E42" s="88"/>
      <c r="F42" s="88"/>
      <c r="G42" s="88"/>
      <c r="H42" s="88"/>
      <c r="I42" s="88"/>
      <c r="J42" s="88"/>
    </row>
    <row r="43" spans="1:45" s="68" customFormat="1">
      <c r="A43" s="90"/>
      <c r="B43" s="88"/>
      <c r="C43" s="88"/>
      <c r="D43" s="88"/>
      <c r="E43" s="88"/>
      <c r="F43" s="88"/>
      <c r="G43" s="88"/>
      <c r="H43" s="88"/>
      <c r="I43" s="88"/>
      <c r="J43" s="88"/>
    </row>
    <row r="44" spans="1:45" s="68" customFormat="1">
      <c r="A44" s="90"/>
      <c r="B44" s="88"/>
      <c r="C44" s="88"/>
      <c r="D44" s="88"/>
      <c r="E44" s="88"/>
      <c r="F44" s="88"/>
      <c r="G44" s="88"/>
      <c r="H44" s="88"/>
      <c r="I44" s="88"/>
      <c r="J44" s="88"/>
    </row>
    <row r="45" spans="1:45" s="68" customFormat="1">
      <c r="A45" s="90"/>
      <c r="B45" s="88"/>
      <c r="C45" s="88"/>
      <c r="D45" s="88"/>
      <c r="E45" s="88"/>
      <c r="F45" s="88"/>
      <c r="G45" s="88"/>
      <c r="H45" s="88"/>
      <c r="I45" s="88"/>
      <c r="J45" s="88"/>
    </row>
    <row r="46" spans="1:45" s="68" customFormat="1">
      <c r="A46" s="90"/>
      <c r="B46" s="88"/>
      <c r="C46" s="88"/>
      <c r="D46" s="88"/>
      <c r="E46" s="88"/>
      <c r="F46" s="88"/>
      <c r="G46" s="88"/>
      <c r="H46" s="88"/>
      <c r="I46" s="88"/>
      <c r="J46" s="88"/>
    </row>
    <row r="47" spans="1:45" s="68" customFormat="1">
      <c r="A47" s="90"/>
      <c r="B47" s="88"/>
      <c r="C47" s="88"/>
      <c r="D47" s="88"/>
      <c r="E47" s="88"/>
      <c r="F47" s="88"/>
      <c r="G47" s="88"/>
      <c r="H47" s="88"/>
      <c r="I47" s="88"/>
      <c r="J47" s="88"/>
    </row>
  </sheetData>
  <mergeCells count="23">
    <mergeCell ref="E8:F9"/>
    <mergeCell ref="G8:G9"/>
    <mergeCell ref="Q1:W1"/>
    <mergeCell ref="N2:W2"/>
    <mergeCell ref="A5:W5"/>
    <mergeCell ref="A6:W6"/>
    <mergeCell ref="O3:W3"/>
    <mergeCell ref="A36:H36"/>
    <mergeCell ref="R8:R9"/>
    <mergeCell ref="S8:U8"/>
    <mergeCell ref="V8:V9"/>
    <mergeCell ref="W8:W9"/>
    <mergeCell ref="E10:F10"/>
    <mergeCell ref="A35:G35"/>
    <mergeCell ref="H8:I9"/>
    <mergeCell ref="J8:K9"/>
    <mergeCell ref="L8:M9"/>
    <mergeCell ref="N8:N9"/>
    <mergeCell ref="O8:P9"/>
    <mergeCell ref="Q8:Q9"/>
    <mergeCell ref="A8:A9"/>
    <mergeCell ref="B8:B9"/>
    <mergeCell ref="C8:C9"/>
  </mergeCells>
  <pageMargins left="0.78740157480314965" right="0.78740157480314965" top="0.78740157480314965" bottom="0.39370078740157483" header="0.31496062992125984" footer="0.19685039370078741"/>
  <pageSetup paperSize="9" scale="5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9"/>
  <sheetViews>
    <sheetView workbookViewId="0">
      <selection activeCell="J3" sqref="J3:Q3"/>
    </sheetView>
  </sheetViews>
  <sheetFormatPr defaultColWidth="9.140625" defaultRowHeight="12.75"/>
  <cols>
    <col min="1" max="1" width="3.140625" style="319" customWidth="1"/>
    <col min="2" max="2" width="15.42578125" style="299" customWidth="1"/>
    <col min="3" max="3" width="12.140625" style="299" customWidth="1"/>
    <col min="4" max="5" width="12.5703125" style="299" customWidth="1"/>
    <col min="6" max="6" width="15.28515625" style="299" customWidth="1"/>
    <col min="7" max="7" width="13" style="299" customWidth="1"/>
    <col min="8" max="8" width="12.42578125" style="299" customWidth="1"/>
    <col min="9" max="9" width="14.140625" style="299" customWidth="1"/>
    <col min="10" max="10" width="15" style="299" customWidth="1"/>
    <col min="11" max="11" width="17" style="299" customWidth="1"/>
    <col min="12" max="12" width="13.85546875" style="299" customWidth="1"/>
    <col min="13" max="13" width="13.7109375" style="299" customWidth="1"/>
    <col min="14" max="14" width="14.7109375" style="299" customWidth="1"/>
    <col min="15" max="15" width="12.5703125" style="299" customWidth="1"/>
    <col min="16" max="16" width="15.7109375" style="299" customWidth="1"/>
    <col min="17" max="17" width="15" style="299" customWidth="1"/>
    <col min="18" max="16384" width="9.140625" style="299"/>
  </cols>
  <sheetData>
    <row r="1" spans="1:17" ht="21.75" customHeight="1">
      <c r="A1" s="299"/>
      <c r="H1" s="271"/>
      <c r="I1" s="271"/>
      <c r="J1" s="67"/>
      <c r="K1" s="67"/>
      <c r="L1" s="67"/>
      <c r="M1" s="746" t="s">
        <v>321</v>
      </c>
      <c r="N1" s="746"/>
      <c r="O1" s="746"/>
      <c r="P1" s="746"/>
      <c r="Q1" s="746"/>
    </row>
    <row r="2" spans="1:17" ht="39.75" customHeight="1">
      <c r="A2" s="299"/>
      <c r="H2" s="157"/>
      <c r="I2" s="157"/>
      <c r="J2" s="157"/>
      <c r="K2" s="746" t="s">
        <v>676</v>
      </c>
      <c r="L2" s="746"/>
      <c r="M2" s="746"/>
      <c r="N2" s="746"/>
      <c r="O2" s="746"/>
      <c r="P2" s="746"/>
      <c r="Q2" s="746"/>
    </row>
    <row r="3" spans="1:17" ht="17.25" customHeight="1">
      <c r="A3" s="299"/>
      <c r="H3" s="271"/>
      <c r="I3" s="271"/>
      <c r="J3" s="745" t="s">
        <v>705</v>
      </c>
      <c r="K3" s="745"/>
      <c r="L3" s="745"/>
      <c r="M3" s="745"/>
      <c r="N3" s="745"/>
      <c r="O3" s="745"/>
      <c r="P3" s="745"/>
      <c r="Q3" s="745"/>
    </row>
    <row r="4" spans="1:17" ht="21.75" customHeight="1">
      <c r="A4" s="299"/>
      <c r="M4" s="271"/>
      <c r="N4" s="271"/>
      <c r="O4" s="272"/>
      <c r="P4" s="300"/>
    </row>
    <row r="5" spans="1:17" ht="45" customHeight="1">
      <c r="A5" s="857" t="s">
        <v>684</v>
      </c>
      <c r="B5" s="857"/>
      <c r="C5" s="857"/>
      <c r="D5" s="857"/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857"/>
      <c r="P5" s="857"/>
      <c r="Q5" s="857"/>
    </row>
    <row r="6" spans="1:17" ht="27" customHeight="1">
      <c r="A6" s="858" t="s">
        <v>253</v>
      </c>
      <c r="B6" s="858"/>
      <c r="C6" s="858"/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  <c r="O6" s="858"/>
      <c r="P6" s="858"/>
      <c r="Q6" s="858"/>
    </row>
    <row r="7" spans="1:17" s="301" customFormat="1" ht="15" customHeight="1">
      <c r="A7" s="275"/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P7" s="302"/>
      <c r="Q7" s="303" t="s">
        <v>28</v>
      </c>
    </row>
    <row r="8" spans="1:17" s="301" customFormat="1" ht="15" customHeight="1">
      <c r="A8" s="856" t="s">
        <v>27</v>
      </c>
      <c r="B8" s="856" t="s">
        <v>45</v>
      </c>
      <c r="C8" s="856" t="s">
        <v>46</v>
      </c>
      <c r="D8" s="856" t="s">
        <v>47</v>
      </c>
      <c r="E8" s="856" t="s">
        <v>254</v>
      </c>
      <c r="F8" s="856" t="s">
        <v>49</v>
      </c>
      <c r="G8" s="856" t="s">
        <v>52</v>
      </c>
      <c r="H8" s="856" t="s">
        <v>50</v>
      </c>
      <c r="I8" s="856" t="s">
        <v>51</v>
      </c>
      <c r="J8" s="843" t="s">
        <v>36</v>
      </c>
      <c r="K8" s="843"/>
      <c r="L8" s="843"/>
      <c r="M8" s="848" t="s">
        <v>53</v>
      </c>
      <c r="N8" s="848" t="s">
        <v>255</v>
      </c>
      <c r="O8" s="848" t="s">
        <v>54</v>
      </c>
      <c r="P8" s="850" t="s">
        <v>55</v>
      </c>
      <c r="Q8" s="852" t="s">
        <v>241</v>
      </c>
    </row>
    <row r="9" spans="1:17" s="304" customFormat="1" ht="94.5" customHeight="1">
      <c r="A9" s="856"/>
      <c r="B9" s="856"/>
      <c r="C9" s="856"/>
      <c r="D9" s="856"/>
      <c r="E9" s="856"/>
      <c r="F9" s="856"/>
      <c r="G9" s="856"/>
      <c r="H9" s="856"/>
      <c r="I9" s="856"/>
      <c r="J9" s="415" t="s">
        <v>242</v>
      </c>
      <c r="K9" s="530" t="s">
        <v>649</v>
      </c>
      <c r="L9" s="415" t="s">
        <v>243</v>
      </c>
      <c r="M9" s="849"/>
      <c r="N9" s="849"/>
      <c r="O9" s="849"/>
      <c r="P9" s="851"/>
      <c r="Q9" s="853"/>
    </row>
    <row r="10" spans="1:17" s="308" customFormat="1" ht="13.5" customHeight="1">
      <c r="A10" s="305">
        <v>1</v>
      </c>
      <c r="B10" s="306">
        <v>2</v>
      </c>
      <c r="C10" s="307">
        <v>3</v>
      </c>
      <c r="D10" s="307">
        <v>4</v>
      </c>
      <c r="E10" s="307">
        <v>5</v>
      </c>
      <c r="F10" s="307">
        <v>6</v>
      </c>
      <c r="G10" s="307">
        <v>7</v>
      </c>
      <c r="H10" s="307">
        <v>8</v>
      </c>
      <c r="I10" s="307">
        <v>9</v>
      </c>
      <c r="J10" s="305">
        <v>10</v>
      </c>
      <c r="K10" s="305">
        <v>11</v>
      </c>
      <c r="L10" s="305">
        <v>12</v>
      </c>
      <c r="M10" s="305">
        <v>13</v>
      </c>
      <c r="N10" s="307">
        <v>14</v>
      </c>
      <c r="O10" s="307">
        <v>15</v>
      </c>
      <c r="P10" s="307">
        <v>16</v>
      </c>
      <c r="Q10" s="307">
        <v>17</v>
      </c>
    </row>
    <row r="11" spans="1:17" s="314" customFormat="1" ht="40.5" customHeight="1">
      <c r="A11" s="854" t="s">
        <v>38</v>
      </c>
      <c r="B11" s="855"/>
      <c r="C11" s="309" t="s">
        <v>256</v>
      </c>
      <c r="D11" s="309" t="s">
        <v>244</v>
      </c>
      <c r="E11" s="309" t="s">
        <v>257</v>
      </c>
      <c r="F11" s="309" t="s">
        <v>258</v>
      </c>
      <c r="G11" s="309" t="s">
        <v>259</v>
      </c>
      <c r="H11" s="309" t="s">
        <v>260</v>
      </c>
      <c r="I11" s="309" t="s">
        <v>261</v>
      </c>
      <c r="J11" s="310"/>
      <c r="K11" s="310"/>
      <c r="L11" s="310"/>
      <c r="M11" s="311"/>
      <c r="N11" s="312"/>
      <c r="O11" s="280"/>
      <c r="P11" s="309"/>
      <c r="Q11" s="313"/>
    </row>
    <row r="12" spans="1:17" ht="15" customHeight="1">
      <c r="A12" s="315">
        <v>1</v>
      </c>
      <c r="B12" s="315"/>
      <c r="C12" s="315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7"/>
      <c r="O12" s="316"/>
      <c r="P12" s="316"/>
      <c r="Q12" s="315"/>
    </row>
    <row r="13" spans="1:17" ht="15" customHeight="1">
      <c r="A13" s="315">
        <v>2</v>
      </c>
      <c r="B13" s="315"/>
      <c r="C13" s="315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7"/>
      <c r="O13" s="316"/>
      <c r="P13" s="316"/>
      <c r="Q13" s="315"/>
    </row>
    <row r="14" spans="1:17" ht="15" customHeight="1">
      <c r="A14" s="315">
        <v>3</v>
      </c>
      <c r="B14" s="315"/>
      <c r="C14" s="315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7"/>
      <c r="O14" s="316"/>
      <c r="P14" s="316"/>
      <c r="Q14" s="315"/>
    </row>
    <row r="15" spans="1:17" ht="15" customHeight="1">
      <c r="A15" s="315">
        <v>4</v>
      </c>
      <c r="B15" s="315"/>
      <c r="C15" s="315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7"/>
      <c r="O15" s="316"/>
      <c r="P15" s="316"/>
      <c r="Q15" s="315"/>
    </row>
    <row r="16" spans="1:17" ht="15" customHeight="1">
      <c r="A16" s="315">
        <v>5</v>
      </c>
      <c r="B16" s="315"/>
      <c r="C16" s="315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7"/>
      <c r="O16" s="316"/>
      <c r="P16" s="316"/>
      <c r="Q16" s="315"/>
    </row>
    <row r="17" spans="1:45" ht="15" customHeight="1">
      <c r="A17" s="315">
        <v>6</v>
      </c>
      <c r="B17" s="315"/>
      <c r="C17" s="315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7"/>
      <c r="O17" s="316"/>
      <c r="P17" s="316"/>
      <c r="Q17" s="315"/>
    </row>
    <row r="18" spans="1:45" ht="15" customHeight="1">
      <c r="A18" s="315">
        <v>7</v>
      </c>
      <c r="B18" s="315"/>
      <c r="C18" s="315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7"/>
      <c r="O18" s="316"/>
      <c r="P18" s="316"/>
      <c r="Q18" s="315"/>
    </row>
    <row r="19" spans="1:45" ht="15" customHeight="1">
      <c r="A19" s="315">
        <v>8</v>
      </c>
      <c r="B19" s="315"/>
      <c r="C19" s="315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7"/>
      <c r="O19" s="316"/>
      <c r="P19" s="316"/>
      <c r="Q19" s="315"/>
    </row>
    <row r="20" spans="1:45" ht="15" customHeight="1">
      <c r="A20" s="315">
        <v>9</v>
      </c>
      <c r="B20" s="315"/>
      <c r="C20" s="315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7"/>
      <c r="O20" s="316"/>
      <c r="P20" s="316"/>
      <c r="Q20" s="315"/>
    </row>
    <row r="21" spans="1:45" ht="15" customHeight="1">
      <c r="A21" s="315">
        <v>10</v>
      </c>
      <c r="B21" s="315"/>
      <c r="C21" s="315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7"/>
      <c r="O21" s="316"/>
      <c r="P21" s="316"/>
      <c r="Q21" s="315"/>
    </row>
    <row r="22" spans="1:45" ht="15" customHeight="1">
      <c r="A22" s="315"/>
      <c r="B22" s="318" t="s">
        <v>56</v>
      </c>
      <c r="C22" s="315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5"/>
    </row>
    <row r="23" spans="1:45">
      <c r="C23" s="320"/>
    </row>
    <row r="24" spans="1:45">
      <c r="C24" s="320"/>
      <c r="P24" s="321"/>
    </row>
    <row r="25" spans="1:45" s="250" customFormat="1" ht="16.5" customHeight="1">
      <c r="A25" s="250" t="s">
        <v>60</v>
      </c>
      <c r="D25" s="253"/>
      <c r="E25" s="253"/>
    </row>
    <row r="26" spans="1:45" s="250" customFormat="1" ht="23.25" customHeight="1">
      <c r="A26" s="718"/>
      <c r="B26" s="718"/>
      <c r="C26" s="718"/>
      <c r="D26" s="718"/>
      <c r="E26" s="718"/>
      <c r="F26" s="253"/>
      <c r="G26" s="253"/>
    </row>
    <row r="27" spans="1:45" s="250" customFormat="1" ht="15.75" customHeight="1">
      <c r="A27" s="719" t="s">
        <v>233</v>
      </c>
      <c r="B27" s="719"/>
      <c r="C27" s="719"/>
      <c r="D27" s="719"/>
      <c r="E27" s="719"/>
    </row>
    <row r="28" spans="1:45" s="250" customFormat="1" ht="12.75" customHeight="1">
      <c r="D28" s="253"/>
      <c r="E28" s="253"/>
    </row>
    <row r="29" spans="1:45" s="143" customFormat="1" ht="15.75">
      <c r="A29" s="169" t="s">
        <v>222</v>
      </c>
      <c r="B29" s="169"/>
      <c r="C29" s="169"/>
      <c r="D29" s="249"/>
      <c r="E29" s="24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247"/>
      <c r="AF29" s="247"/>
      <c r="AG29" s="247"/>
      <c r="AH29" s="247"/>
      <c r="AI29" s="247"/>
      <c r="AJ29" s="247"/>
      <c r="AK29" s="169"/>
      <c r="AL29" s="247"/>
      <c r="AM29" s="247"/>
      <c r="AN29" s="247"/>
      <c r="AO29" s="249"/>
      <c r="AP29" s="249"/>
      <c r="AQ29" s="249"/>
      <c r="AR29" s="249"/>
      <c r="AS29" s="249"/>
    </row>
    <row r="30" spans="1:45" s="143" customFormat="1" ht="15.75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247"/>
      <c r="AF30" s="247"/>
      <c r="AG30" s="247"/>
      <c r="AH30" s="247"/>
      <c r="AI30" s="247"/>
      <c r="AJ30" s="247"/>
      <c r="AK30" s="249"/>
      <c r="AL30" s="249"/>
      <c r="AM30" s="249"/>
      <c r="AN30" s="249"/>
    </row>
    <row r="31" spans="1:45" s="143" customFormat="1" ht="15.75">
      <c r="A31" s="169" t="s">
        <v>234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247"/>
      <c r="AD31" s="247"/>
      <c r="AE31" s="247"/>
      <c r="AF31" s="247"/>
      <c r="AG31" s="247"/>
      <c r="AH31" s="247"/>
      <c r="AI31" s="249"/>
      <c r="AJ31" s="249"/>
      <c r="AK31" s="249"/>
      <c r="AL31" s="249"/>
    </row>
    <row r="32" spans="1:45" s="143" customFormat="1" ht="15.75">
      <c r="A32" s="169" t="s">
        <v>224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247"/>
      <c r="AD32" s="247"/>
      <c r="AE32" s="247"/>
      <c r="AF32" s="247"/>
      <c r="AG32" s="247"/>
      <c r="AH32" s="247"/>
      <c r="AI32" s="169"/>
      <c r="AJ32" s="247"/>
      <c r="AK32" s="247"/>
      <c r="AL32" s="247"/>
      <c r="AM32" s="249"/>
      <c r="AN32" s="249"/>
      <c r="AO32" s="249"/>
      <c r="AP32" s="249"/>
      <c r="AQ32" s="249"/>
    </row>
    <row r="33" spans="1:12" s="68" customFormat="1">
      <c r="A33" s="90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</row>
    <row r="34" spans="1:12" s="68" customFormat="1">
      <c r="A34" s="90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</row>
    <row r="35" spans="1:12" s="68" customFormat="1">
      <c r="A35" s="90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</row>
    <row r="36" spans="1:12" s="68" customFormat="1">
      <c r="A36" s="90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</row>
    <row r="37" spans="1:12" s="68" customFormat="1">
      <c r="A37" s="90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</row>
    <row r="38" spans="1:12" s="68" customFormat="1">
      <c r="A38" s="90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</row>
    <row r="39" spans="1:12" s="271" customFormat="1"/>
  </sheetData>
  <mergeCells count="23">
    <mergeCell ref="D8:D9"/>
    <mergeCell ref="E8:E9"/>
    <mergeCell ref="M1:Q1"/>
    <mergeCell ref="A5:Q5"/>
    <mergeCell ref="A6:Q6"/>
    <mergeCell ref="J3:Q3"/>
    <mergeCell ref="K2:Q2"/>
    <mergeCell ref="A27:E27"/>
    <mergeCell ref="N8:N9"/>
    <mergeCell ref="O8:O9"/>
    <mergeCell ref="P8:P9"/>
    <mergeCell ref="Q8:Q9"/>
    <mergeCell ref="A11:B11"/>
    <mergeCell ref="A26:E26"/>
    <mergeCell ref="F8:F9"/>
    <mergeCell ref="G8:G9"/>
    <mergeCell ref="H8:H9"/>
    <mergeCell ref="I8:I9"/>
    <mergeCell ref="J8:L8"/>
    <mergeCell ref="M8:M9"/>
    <mergeCell ref="A8:A9"/>
    <mergeCell ref="B8:B9"/>
    <mergeCell ref="C8:C9"/>
  </mergeCells>
  <pageMargins left="0.78740157480314965" right="0.78740157480314965" top="0.78740157480314965" bottom="0.3937007874015748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27"/>
  <sheetViews>
    <sheetView workbookViewId="0">
      <selection activeCell="L3" sqref="L3:S3"/>
    </sheetView>
  </sheetViews>
  <sheetFormatPr defaultColWidth="9.140625" defaultRowHeight="12"/>
  <cols>
    <col min="1" max="1" width="4.7109375" style="322" customWidth="1"/>
    <col min="2" max="2" width="12.28515625" style="322" customWidth="1"/>
    <col min="3" max="3" width="11.85546875" style="322" customWidth="1"/>
    <col min="4" max="4" width="10.28515625" style="322" customWidth="1"/>
    <col min="5" max="5" width="0" style="322" hidden="1" customWidth="1"/>
    <col min="6" max="6" width="11.42578125" style="322" customWidth="1"/>
    <col min="7" max="7" width="9.85546875" style="322" customWidth="1"/>
    <col min="8" max="8" width="12" style="322" customWidth="1"/>
    <col min="9" max="9" width="12.140625" style="322" customWidth="1"/>
    <col min="10" max="10" width="10.42578125" style="322" customWidth="1"/>
    <col min="11" max="11" width="9.140625" style="322"/>
    <col min="12" max="16" width="11.28515625" style="322" customWidth="1"/>
    <col min="17" max="17" width="13.42578125" style="322" customWidth="1"/>
    <col min="18" max="18" width="15.7109375" style="322" customWidth="1"/>
    <col min="19" max="19" width="20.7109375" style="322" customWidth="1"/>
    <col min="20" max="16384" width="9.140625" style="322"/>
  </cols>
  <sheetData>
    <row r="1" spans="1:258" ht="15" customHeight="1">
      <c r="I1" s="271"/>
      <c r="J1" s="271"/>
      <c r="K1" s="67"/>
      <c r="L1" s="67"/>
      <c r="M1" s="67"/>
      <c r="N1" s="67"/>
      <c r="P1" s="157"/>
      <c r="Q1" s="157"/>
      <c r="R1" s="746" t="s">
        <v>323</v>
      </c>
      <c r="S1" s="746"/>
    </row>
    <row r="2" spans="1:258" ht="48.75" customHeight="1">
      <c r="H2" s="157"/>
      <c r="I2" s="157"/>
      <c r="J2" s="157"/>
      <c r="M2" s="746" t="s">
        <v>676</v>
      </c>
      <c r="N2" s="746"/>
      <c r="O2" s="746"/>
      <c r="P2" s="746"/>
      <c r="Q2" s="746"/>
      <c r="R2" s="746"/>
      <c r="S2" s="746"/>
      <c r="T2" s="157"/>
      <c r="U2" s="157"/>
      <c r="W2" s="157"/>
      <c r="X2" s="157"/>
      <c r="Y2" s="157"/>
      <c r="Z2" s="157"/>
    </row>
    <row r="3" spans="1:258" ht="15" customHeight="1">
      <c r="I3" s="271"/>
      <c r="J3" s="156"/>
      <c r="L3" s="859" t="s">
        <v>705</v>
      </c>
      <c r="M3" s="859"/>
      <c r="N3" s="859"/>
      <c r="O3" s="859"/>
      <c r="P3" s="859"/>
      <c r="Q3" s="859"/>
      <c r="R3" s="859"/>
      <c r="S3" s="859"/>
      <c r="T3" s="156"/>
      <c r="U3" s="156"/>
      <c r="V3" s="156"/>
      <c r="W3" s="156"/>
      <c r="X3" s="156"/>
      <c r="Y3" s="156"/>
      <c r="Z3" s="156"/>
    </row>
    <row r="4" spans="1:258" ht="18.75" customHeight="1">
      <c r="R4" s="323"/>
    </row>
    <row r="5" spans="1:258" ht="32.450000000000003" customHeight="1">
      <c r="A5" s="860" t="s">
        <v>685</v>
      </c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  <c r="P5" s="860"/>
      <c r="Q5" s="860"/>
      <c r="R5" s="860"/>
      <c r="S5" s="860"/>
    </row>
    <row r="6" spans="1:258" ht="12" customHeight="1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</row>
    <row r="7" spans="1:258" ht="15.75" customHeight="1">
      <c r="A7" s="862"/>
      <c r="B7" s="862"/>
      <c r="C7" s="862"/>
      <c r="D7" s="862"/>
      <c r="E7" s="862"/>
      <c r="F7" s="862"/>
      <c r="G7" s="862"/>
      <c r="H7" s="862"/>
      <c r="I7" s="862"/>
      <c r="J7" s="862"/>
      <c r="K7" s="862"/>
      <c r="L7" s="862"/>
      <c r="M7" s="862"/>
      <c r="N7" s="862"/>
      <c r="O7" s="862"/>
      <c r="P7" s="862"/>
      <c r="Q7" s="862"/>
      <c r="R7" s="862"/>
      <c r="S7" s="862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4"/>
      <c r="BJ7" s="324"/>
      <c r="BK7" s="324"/>
      <c r="BL7" s="324"/>
      <c r="BM7" s="324"/>
      <c r="BN7" s="324"/>
      <c r="BO7" s="324"/>
      <c r="BP7" s="324"/>
      <c r="BQ7" s="324"/>
      <c r="BR7" s="324"/>
      <c r="BS7" s="324"/>
      <c r="BT7" s="324"/>
      <c r="BU7" s="324"/>
      <c r="BV7" s="324"/>
      <c r="BW7" s="324"/>
      <c r="BX7" s="324"/>
      <c r="BY7" s="324"/>
      <c r="BZ7" s="324"/>
      <c r="CA7" s="324"/>
      <c r="CB7" s="324"/>
      <c r="CC7" s="324"/>
      <c r="CD7" s="324"/>
      <c r="CE7" s="324"/>
      <c r="CF7" s="324"/>
      <c r="CG7" s="324"/>
      <c r="CH7" s="324"/>
      <c r="CI7" s="324"/>
      <c r="CJ7" s="324"/>
      <c r="CK7" s="324"/>
      <c r="CL7" s="324"/>
      <c r="CM7" s="324"/>
      <c r="CN7" s="324"/>
      <c r="CO7" s="324"/>
      <c r="CP7" s="324"/>
      <c r="CQ7" s="324"/>
      <c r="CR7" s="324"/>
      <c r="CS7" s="324"/>
      <c r="CT7" s="324"/>
      <c r="CU7" s="324"/>
      <c r="CV7" s="324"/>
      <c r="CW7" s="324"/>
      <c r="CX7" s="324"/>
      <c r="CY7" s="324"/>
      <c r="CZ7" s="324"/>
      <c r="DA7" s="324"/>
      <c r="DB7" s="324"/>
      <c r="DC7" s="324"/>
      <c r="DD7" s="324"/>
      <c r="DE7" s="324"/>
      <c r="DF7" s="324"/>
      <c r="DG7" s="324"/>
      <c r="DH7" s="324"/>
      <c r="DI7" s="324"/>
      <c r="DJ7" s="324"/>
      <c r="DK7" s="324"/>
      <c r="DL7" s="324"/>
      <c r="DM7" s="324"/>
      <c r="DN7" s="324"/>
      <c r="DO7" s="324"/>
      <c r="DP7" s="324"/>
      <c r="DQ7" s="324"/>
      <c r="DR7" s="324"/>
      <c r="DS7" s="324"/>
      <c r="DT7" s="324"/>
      <c r="DU7" s="324"/>
      <c r="DV7" s="324"/>
      <c r="DW7" s="324"/>
      <c r="DX7" s="324"/>
      <c r="DY7" s="324"/>
      <c r="DZ7" s="324"/>
      <c r="EA7" s="324"/>
      <c r="EB7" s="324"/>
      <c r="EC7" s="324"/>
      <c r="ED7" s="324"/>
      <c r="EE7" s="324"/>
      <c r="EF7" s="324"/>
      <c r="EG7" s="324"/>
      <c r="EH7" s="324"/>
      <c r="EI7" s="324"/>
      <c r="EJ7" s="324"/>
      <c r="EK7" s="324"/>
      <c r="EL7" s="324"/>
      <c r="EM7" s="324"/>
      <c r="EN7" s="324"/>
      <c r="EO7" s="324"/>
      <c r="EP7" s="324"/>
      <c r="EQ7" s="324"/>
      <c r="ER7" s="324"/>
      <c r="ES7" s="324"/>
      <c r="ET7" s="324"/>
      <c r="EU7" s="324"/>
      <c r="EV7" s="324"/>
      <c r="EW7" s="324"/>
      <c r="EX7" s="324"/>
      <c r="EY7" s="324"/>
      <c r="EZ7" s="324"/>
      <c r="FA7" s="324"/>
      <c r="FB7" s="324"/>
      <c r="FC7" s="324"/>
      <c r="FD7" s="324"/>
      <c r="FE7" s="324"/>
      <c r="FF7" s="324"/>
      <c r="FG7" s="324"/>
      <c r="FH7" s="324"/>
      <c r="FI7" s="324"/>
      <c r="FJ7" s="324"/>
      <c r="FK7" s="324"/>
      <c r="FL7" s="324"/>
      <c r="FM7" s="324"/>
      <c r="FN7" s="324"/>
      <c r="FO7" s="324"/>
      <c r="FP7" s="324"/>
      <c r="FQ7" s="324"/>
      <c r="FR7" s="324"/>
      <c r="FS7" s="324"/>
      <c r="FT7" s="324"/>
      <c r="FU7" s="324"/>
      <c r="FV7" s="324"/>
      <c r="FW7" s="324"/>
      <c r="FX7" s="324"/>
      <c r="FY7" s="324"/>
      <c r="FZ7" s="324"/>
      <c r="GA7" s="324"/>
      <c r="GB7" s="324"/>
      <c r="GC7" s="324"/>
      <c r="GD7" s="324"/>
      <c r="GE7" s="324"/>
      <c r="GF7" s="324"/>
      <c r="GG7" s="324"/>
      <c r="GH7" s="324"/>
      <c r="GI7" s="324"/>
      <c r="GJ7" s="324"/>
      <c r="GK7" s="324"/>
      <c r="GL7" s="324"/>
      <c r="GM7" s="324"/>
      <c r="GN7" s="324"/>
      <c r="GO7" s="324"/>
      <c r="GP7" s="324"/>
      <c r="GQ7" s="324"/>
      <c r="GR7" s="324"/>
      <c r="GS7" s="324"/>
      <c r="GT7" s="324"/>
      <c r="GU7" s="324"/>
      <c r="GV7" s="324"/>
      <c r="GW7" s="324"/>
      <c r="GX7" s="324"/>
      <c r="GY7" s="324"/>
      <c r="GZ7" s="324"/>
      <c r="HA7" s="324"/>
      <c r="HB7" s="324"/>
      <c r="HC7" s="324"/>
      <c r="HD7" s="324"/>
      <c r="HE7" s="324"/>
      <c r="HF7" s="324"/>
      <c r="HG7" s="324"/>
      <c r="HH7" s="324"/>
      <c r="HI7" s="324"/>
      <c r="HJ7" s="324"/>
      <c r="HK7" s="324"/>
      <c r="HL7" s="324"/>
      <c r="HM7" s="324"/>
      <c r="HN7" s="324"/>
      <c r="HO7" s="324"/>
      <c r="HP7" s="324"/>
      <c r="HQ7" s="324"/>
      <c r="HR7" s="324"/>
      <c r="HS7" s="324"/>
      <c r="HT7" s="324"/>
      <c r="HU7" s="324"/>
      <c r="HV7" s="324"/>
      <c r="HW7" s="324"/>
      <c r="HX7" s="324"/>
      <c r="HY7" s="324"/>
      <c r="HZ7" s="324"/>
      <c r="IA7" s="324"/>
      <c r="IB7" s="324"/>
      <c r="IC7" s="324"/>
      <c r="ID7" s="324"/>
      <c r="IE7" s="324"/>
      <c r="IF7" s="324"/>
      <c r="IG7" s="324"/>
      <c r="IH7" s="324"/>
      <c r="II7" s="324"/>
      <c r="IJ7" s="324"/>
      <c r="IK7" s="324"/>
      <c r="IL7" s="324"/>
      <c r="IM7" s="324"/>
      <c r="IN7" s="324"/>
      <c r="IO7" s="324"/>
      <c r="IP7" s="324"/>
      <c r="IQ7" s="324"/>
      <c r="IR7" s="324"/>
      <c r="IS7" s="324"/>
      <c r="IT7" s="324"/>
      <c r="IU7" s="324"/>
      <c r="IV7" s="324"/>
      <c r="IW7" s="324"/>
      <c r="IX7" s="324"/>
    </row>
    <row r="8" spans="1:258" ht="15.75" customHeight="1">
      <c r="A8" s="325"/>
      <c r="B8" s="325"/>
      <c r="C8" s="325"/>
      <c r="D8" s="863" t="s">
        <v>262</v>
      </c>
      <c r="E8" s="863"/>
      <c r="F8" s="863"/>
      <c r="G8" s="863"/>
      <c r="H8" s="863"/>
      <c r="I8" s="863"/>
      <c r="J8" s="863"/>
      <c r="K8" s="863"/>
      <c r="L8" s="863"/>
      <c r="M8" s="863"/>
      <c r="N8" s="863"/>
      <c r="O8" s="863"/>
      <c r="P8" s="863"/>
      <c r="Q8" s="863"/>
      <c r="R8" s="325"/>
      <c r="S8" s="325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  <c r="AT8" s="324"/>
      <c r="AU8" s="324"/>
      <c r="AV8" s="324"/>
      <c r="AW8" s="324"/>
      <c r="AX8" s="324"/>
      <c r="AY8" s="324"/>
      <c r="AZ8" s="324"/>
      <c r="BA8" s="324"/>
      <c r="BB8" s="324"/>
      <c r="BC8" s="324"/>
      <c r="BD8" s="324"/>
      <c r="BE8" s="324"/>
      <c r="BF8" s="324"/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  <c r="CY8" s="324"/>
      <c r="CZ8" s="324"/>
      <c r="DA8" s="324"/>
      <c r="DB8" s="324"/>
      <c r="DC8" s="324"/>
      <c r="DD8" s="324"/>
      <c r="DE8" s="324"/>
      <c r="DF8" s="324"/>
      <c r="DG8" s="324"/>
      <c r="DH8" s="324"/>
      <c r="DI8" s="324"/>
      <c r="DJ8" s="324"/>
      <c r="DK8" s="324"/>
      <c r="DL8" s="324"/>
      <c r="DM8" s="324"/>
      <c r="DN8" s="324"/>
      <c r="DO8" s="324"/>
      <c r="DP8" s="324"/>
      <c r="DQ8" s="324"/>
      <c r="DR8" s="324"/>
      <c r="DS8" s="324"/>
      <c r="DT8" s="324"/>
      <c r="DU8" s="324"/>
      <c r="DV8" s="324"/>
      <c r="DW8" s="324"/>
      <c r="DX8" s="324"/>
      <c r="DY8" s="324"/>
      <c r="DZ8" s="324"/>
      <c r="EA8" s="324"/>
      <c r="EB8" s="324"/>
      <c r="EC8" s="324"/>
      <c r="ED8" s="324"/>
      <c r="EE8" s="324"/>
      <c r="EF8" s="324"/>
      <c r="EG8" s="324"/>
      <c r="EH8" s="324"/>
      <c r="EI8" s="324"/>
      <c r="EJ8" s="324"/>
      <c r="EK8" s="324"/>
      <c r="EL8" s="324"/>
      <c r="EM8" s="324"/>
      <c r="EN8" s="324"/>
      <c r="EO8" s="324"/>
      <c r="EP8" s="324"/>
      <c r="EQ8" s="324"/>
      <c r="ER8" s="324"/>
      <c r="ES8" s="324"/>
      <c r="ET8" s="324"/>
      <c r="EU8" s="324"/>
      <c r="EV8" s="324"/>
      <c r="EW8" s="324"/>
      <c r="EX8" s="324"/>
      <c r="EY8" s="324"/>
      <c r="EZ8" s="324"/>
      <c r="FA8" s="324"/>
      <c r="FB8" s="324"/>
      <c r="FC8" s="324"/>
      <c r="FD8" s="324"/>
      <c r="FE8" s="324"/>
      <c r="FF8" s="324"/>
      <c r="FG8" s="324"/>
      <c r="FH8" s="324"/>
      <c r="FI8" s="324"/>
      <c r="FJ8" s="324"/>
      <c r="FK8" s="324"/>
      <c r="FL8" s="324"/>
      <c r="FM8" s="324"/>
      <c r="FN8" s="324"/>
      <c r="FO8" s="324"/>
      <c r="FP8" s="324"/>
      <c r="FQ8" s="324"/>
      <c r="FR8" s="324"/>
      <c r="FS8" s="324"/>
      <c r="FT8" s="324"/>
      <c r="FU8" s="324"/>
      <c r="FV8" s="324"/>
      <c r="FW8" s="324"/>
      <c r="FX8" s="324"/>
      <c r="FY8" s="324"/>
      <c r="FZ8" s="324"/>
      <c r="GA8" s="324"/>
      <c r="GB8" s="324"/>
      <c r="GC8" s="324"/>
      <c r="GD8" s="324"/>
      <c r="GE8" s="324"/>
      <c r="GF8" s="324"/>
      <c r="GG8" s="324"/>
      <c r="GH8" s="324"/>
      <c r="GI8" s="324"/>
      <c r="GJ8" s="324"/>
      <c r="GK8" s="324"/>
      <c r="GL8" s="324"/>
      <c r="GM8" s="324"/>
      <c r="GN8" s="324"/>
      <c r="GO8" s="324"/>
      <c r="GP8" s="324"/>
      <c r="GQ8" s="324"/>
      <c r="GR8" s="324"/>
      <c r="GS8" s="324"/>
      <c r="GT8" s="324"/>
      <c r="GU8" s="324"/>
      <c r="GV8" s="324"/>
      <c r="GW8" s="324"/>
      <c r="GX8" s="324"/>
      <c r="GY8" s="324"/>
      <c r="GZ8" s="324"/>
      <c r="HA8" s="324"/>
      <c r="HB8" s="324"/>
      <c r="HC8" s="324"/>
      <c r="HD8" s="324"/>
      <c r="HE8" s="324"/>
      <c r="HF8" s="324"/>
      <c r="HG8" s="324"/>
      <c r="HH8" s="324"/>
      <c r="HI8" s="324"/>
      <c r="HJ8" s="324"/>
      <c r="HK8" s="324"/>
      <c r="HL8" s="324"/>
      <c r="HM8" s="324"/>
      <c r="HN8" s="324"/>
      <c r="HO8" s="324"/>
      <c r="HP8" s="324"/>
      <c r="HQ8" s="324"/>
      <c r="HR8" s="324"/>
      <c r="HS8" s="324"/>
      <c r="HT8" s="324"/>
      <c r="HU8" s="324"/>
      <c r="HV8" s="324"/>
      <c r="HW8" s="324"/>
      <c r="HX8" s="324"/>
      <c r="HY8" s="324"/>
      <c r="HZ8" s="324"/>
      <c r="IA8" s="324"/>
      <c r="IB8" s="324"/>
      <c r="IC8" s="324"/>
      <c r="ID8" s="324"/>
      <c r="IE8" s="324"/>
      <c r="IF8" s="324"/>
      <c r="IG8" s="324"/>
      <c r="IH8" s="324"/>
      <c r="II8" s="324"/>
      <c r="IJ8" s="324"/>
      <c r="IK8" s="324"/>
      <c r="IL8" s="324"/>
      <c r="IM8" s="324"/>
      <c r="IN8" s="324"/>
      <c r="IO8" s="324"/>
      <c r="IP8" s="324"/>
      <c r="IQ8" s="324"/>
      <c r="IR8" s="324"/>
      <c r="IS8" s="324"/>
      <c r="IT8" s="324"/>
      <c r="IU8" s="324"/>
      <c r="IV8" s="324"/>
      <c r="IW8" s="324"/>
      <c r="IX8" s="324"/>
    </row>
    <row r="9" spans="1:258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7"/>
      <c r="Q9" s="327"/>
      <c r="R9" s="328" t="s">
        <v>28</v>
      </c>
    </row>
    <row r="10" spans="1:258" ht="228">
      <c r="A10" s="416" t="s">
        <v>27</v>
      </c>
      <c r="B10" s="416" t="s">
        <v>45</v>
      </c>
      <c r="C10" s="416" t="s">
        <v>263</v>
      </c>
      <c r="D10" s="416" t="s">
        <v>264</v>
      </c>
      <c r="E10" s="416" t="s">
        <v>48</v>
      </c>
      <c r="F10" s="416" t="s">
        <v>265</v>
      </c>
      <c r="G10" s="416" t="s">
        <v>265</v>
      </c>
      <c r="H10" s="416" t="s">
        <v>265</v>
      </c>
      <c r="I10" s="416" t="s">
        <v>266</v>
      </c>
      <c r="J10" s="416" t="s">
        <v>50</v>
      </c>
      <c r="K10" s="416" t="s">
        <v>51</v>
      </c>
      <c r="L10" s="416" t="s">
        <v>242</v>
      </c>
      <c r="M10" s="416" t="s">
        <v>649</v>
      </c>
      <c r="N10" s="416" t="s">
        <v>243</v>
      </c>
      <c r="O10" s="417" t="s">
        <v>53</v>
      </c>
      <c r="P10" s="417" t="s">
        <v>255</v>
      </c>
      <c r="Q10" s="416" t="s">
        <v>54</v>
      </c>
      <c r="R10" s="418" t="s">
        <v>55</v>
      </c>
      <c r="S10" s="418" t="s">
        <v>241</v>
      </c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9"/>
      <c r="AN10" s="329"/>
      <c r="AO10" s="329"/>
      <c r="AP10" s="329"/>
      <c r="AQ10" s="329"/>
      <c r="AR10" s="329"/>
      <c r="AS10" s="329"/>
      <c r="AT10" s="329"/>
      <c r="AU10" s="329"/>
      <c r="AV10" s="329"/>
      <c r="AW10" s="329"/>
      <c r="AX10" s="329"/>
      <c r="AY10" s="329"/>
      <c r="AZ10" s="329"/>
      <c r="BA10" s="329"/>
      <c r="BB10" s="329"/>
      <c r="BC10" s="329"/>
      <c r="BD10" s="329"/>
      <c r="BE10" s="329"/>
      <c r="BF10" s="329"/>
      <c r="BG10" s="329"/>
      <c r="BH10" s="329"/>
      <c r="BI10" s="329"/>
      <c r="BJ10" s="329"/>
      <c r="BK10" s="329"/>
      <c r="BL10" s="329"/>
      <c r="BM10" s="329"/>
      <c r="BN10" s="329"/>
      <c r="BO10" s="329"/>
      <c r="BP10" s="329"/>
      <c r="BQ10" s="329"/>
      <c r="BR10" s="329"/>
      <c r="BS10" s="329"/>
      <c r="BT10" s="329"/>
      <c r="BU10" s="329"/>
      <c r="BV10" s="329"/>
      <c r="BW10" s="329"/>
      <c r="BX10" s="329"/>
      <c r="BY10" s="329"/>
      <c r="BZ10" s="329"/>
      <c r="CA10" s="329"/>
      <c r="CB10" s="329"/>
      <c r="CC10" s="329"/>
      <c r="CD10" s="329"/>
      <c r="CE10" s="329"/>
      <c r="CF10" s="329"/>
      <c r="CG10" s="329"/>
      <c r="CH10" s="329"/>
      <c r="CI10" s="329"/>
      <c r="CJ10" s="329"/>
      <c r="CK10" s="329"/>
      <c r="CL10" s="329"/>
      <c r="CM10" s="329"/>
      <c r="CN10" s="329"/>
      <c r="CO10" s="329"/>
      <c r="CP10" s="329"/>
      <c r="CQ10" s="329"/>
      <c r="CR10" s="329"/>
      <c r="CS10" s="329"/>
      <c r="CT10" s="329"/>
      <c r="CU10" s="329"/>
      <c r="CV10" s="329"/>
      <c r="CW10" s="329"/>
      <c r="CX10" s="329"/>
      <c r="CY10" s="329"/>
      <c r="CZ10" s="329"/>
      <c r="DA10" s="329"/>
      <c r="DB10" s="329"/>
      <c r="DC10" s="329"/>
      <c r="DD10" s="329"/>
      <c r="DE10" s="329"/>
      <c r="DF10" s="329"/>
      <c r="DG10" s="329"/>
      <c r="DH10" s="329"/>
      <c r="DI10" s="329"/>
      <c r="DJ10" s="329"/>
      <c r="DK10" s="329"/>
      <c r="DL10" s="329"/>
      <c r="DM10" s="329"/>
      <c r="DN10" s="329"/>
      <c r="DO10" s="329"/>
      <c r="DP10" s="329"/>
      <c r="DQ10" s="329"/>
      <c r="DR10" s="329"/>
      <c r="DS10" s="329"/>
      <c r="DT10" s="329"/>
      <c r="DU10" s="329"/>
      <c r="DV10" s="329"/>
      <c r="DW10" s="329"/>
      <c r="DX10" s="329"/>
      <c r="DY10" s="329"/>
      <c r="DZ10" s="329"/>
      <c r="EA10" s="329"/>
      <c r="EB10" s="329"/>
      <c r="EC10" s="329"/>
      <c r="ED10" s="329"/>
      <c r="EE10" s="329"/>
      <c r="EF10" s="329"/>
      <c r="EG10" s="329"/>
      <c r="EH10" s="329"/>
      <c r="EI10" s="329"/>
      <c r="EJ10" s="329"/>
      <c r="EK10" s="329"/>
      <c r="EL10" s="329"/>
      <c r="EM10" s="329"/>
      <c r="EN10" s="329"/>
      <c r="EO10" s="329"/>
      <c r="EP10" s="329"/>
      <c r="EQ10" s="329"/>
      <c r="ER10" s="329"/>
      <c r="ES10" s="329"/>
      <c r="ET10" s="329"/>
      <c r="EU10" s="329"/>
      <c r="EV10" s="329"/>
      <c r="EW10" s="329"/>
      <c r="EX10" s="329"/>
      <c r="EY10" s="329"/>
      <c r="EZ10" s="329"/>
      <c r="FA10" s="329"/>
      <c r="FB10" s="329"/>
      <c r="FC10" s="329"/>
      <c r="FD10" s="329"/>
      <c r="FE10" s="329"/>
      <c r="FF10" s="329"/>
      <c r="FG10" s="329"/>
      <c r="FH10" s="329"/>
      <c r="FI10" s="329"/>
      <c r="FJ10" s="329"/>
      <c r="FK10" s="329"/>
      <c r="FL10" s="329"/>
      <c r="FM10" s="329"/>
      <c r="FN10" s="329"/>
      <c r="FO10" s="329"/>
      <c r="FP10" s="329"/>
      <c r="FQ10" s="329"/>
      <c r="FR10" s="329"/>
      <c r="FS10" s="329"/>
      <c r="FT10" s="329"/>
      <c r="FU10" s="329"/>
      <c r="FV10" s="329"/>
      <c r="FW10" s="329"/>
      <c r="FX10" s="329"/>
      <c r="FY10" s="329"/>
      <c r="FZ10" s="329"/>
      <c r="GA10" s="329"/>
      <c r="GB10" s="329"/>
      <c r="GC10" s="329"/>
      <c r="GD10" s="329"/>
      <c r="GE10" s="329"/>
      <c r="GF10" s="329"/>
      <c r="GG10" s="329"/>
      <c r="GH10" s="329"/>
      <c r="GI10" s="329"/>
      <c r="GJ10" s="329"/>
      <c r="GK10" s="329"/>
      <c r="GL10" s="329"/>
      <c r="GM10" s="329"/>
      <c r="GN10" s="329"/>
      <c r="GO10" s="329"/>
      <c r="GP10" s="329"/>
      <c r="GQ10" s="329"/>
      <c r="GR10" s="329"/>
      <c r="GS10" s="329"/>
      <c r="GT10" s="329"/>
      <c r="GU10" s="329"/>
      <c r="GV10" s="329"/>
      <c r="GW10" s="329"/>
      <c r="GX10" s="329"/>
      <c r="GY10" s="329"/>
      <c r="GZ10" s="329"/>
      <c r="HA10" s="329"/>
      <c r="HB10" s="329"/>
      <c r="HC10" s="329"/>
      <c r="HD10" s="329"/>
      <c r="HE10" s="329"/>
      <c r="HF10" s="329"/>
      <c r="HG10" s="329"/>
      <c r="HH10" s="329"/>
      <c r="HI10" s="329"/>
      <c r="HJ10" s="329"/>
      <c r="HK10" s="329"/>
      <c r="HL10" s="329"/>
      <c r="HM10" s="329"/>
      <c r="HN10" s="329"/>
      <c r="HO10" s="329"/>
      <c r="HP10" s="329"/>
      <c r="HQ10" s="329"/>
      <c r="HR10" s="329"/>
      <c r="HS10" s="329"/>
      <c r="HT10" s="329"/>
      <c r="HU10" s="329"/>
      <c r="HV10" s="329"/>
      <c r="HW10" s="329"/>
      <c r="HX10" s="329"/>
      <c r="HY10" s="329"/>
      <c r="HZ10" s="329"/>
      <c r="IA10" s="329"/>
      <c r="IB10" s="329"/>
      <c r="IC10" s="329"/>
      <c r="ID10" s="329"/>
      <c r="IE10" s="329"/>
      <c r="IF10" s="329"/>
      <c r="IG10" s="329"/>
      <c r="IH10" s="329"/>
      <c r="II10" s="329"/>
      <c r="IJ10" s="329"/>
      <c r="IK10" s="329"/>
      <c r="IL10" s="329"/>
      <c r="IM10" s="329"/>
      <c r="IN10" s="329"/>
      <c r="IO10" s="329"/>
      <c r="IP10" s="329"/>
      <c r="IQ10" s="329"/>
      <c r="IR10" s="329"/>
      <c r="IS10" s="329"/>
      <c r="IT10" s="329"/>
      <c r="IU10" s="329"/>
      <c r="IV10" s="329"/>
      <c r="IW10" s="329"/>
      <c r="IX10" s="329"/>
    </row>
    <row r="11" spans="1:258">
      <c r="A11" s="330">
        <v>1</v>
      </c>
      <c r="B11" s="331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1"/>
    </row>
    <row r="12" spans="1:258">
      <c r="A12" s="330">
        <v>2</v>
      </c>
      <c r="B12" s="331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331"/>
    </row>
    <row r="13" spans="1:258">
      <c r="A13" s="330">
        <v>3</v>
      </c>
      <c r="B13" s="331"/>
      <c r="C13" s="332"/>
      <c r="D13" s="332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1"/>
    </row>
    <row r="14" spans="1:258">
      <c r="A14" s="330">
        <v>4</v>
      </c>
      <c r="B14" s="331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1"/>
    </row>
    <row r="15" spans="1:258">
      <c r="A15" s="330"/>
      <c r="B15" s="333" t="s">
        <v>44</v>
      </c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1"/>
    </row>
    <row r="17" spans="1:46">
      <c r="C17" s="334"/>
    </row>
    <row r="19" spans="1:46" s="250" customFormat="1" ht="16.5" customHeight="1">
      <c r="A19" s="250" t="s">
        <v>60</v>
      </c>
      <c r="D19" s="253"/>
      <c r="E19" s="253"/>
    </row>
    <row r="20" spans="1:46" s="250" customFormat="1" ht="23.25" customHeight="1">
      <c r="A20" s="718"/>
      <c r="B20" s="718"/>
      <c r="C20" s="718"/>
      <c r="D20" s="718"/>
      <c r="E20" s="718"/>
      <c r="F20" s="253"/>
      <c r="G20" s="253"/>
    </row>
    <row r="21" spans="1:46" s="250" customFormat="1" ht="15.75" customHeight="1">
      <c r="A21" s="719" t="s">
        <v>233</v>
      </c>
      <c r="B21" s="719"/>
      <c r="C21" s="719"/>
      <c r="D21" s="719"/>
      <c r="E21" s="719"/>
    </row>
    <row r="22" spans="1:46" s="250" customFormat="1" ht="12.75" customHeight="1">
      <c r="D22" s="253"/>
      <c r="E22" s="253"/>
    </row>
    <row r="23" spans="1:46" s="143" customFormat="1" ht="15.75">
      <c r="A23" s="169" t="s">
        <v>222</v>
      </c>
      <c r="B23" s="169"/>
      <c r="C23" s="169"/>
      <c r="D23" s="249"/>
      <c r="E23" s="24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247"/>
      <c r="AG23" s="247"/>
      <c r="AH23" s="247"/>
      <c r="AI23" s="247"/>
      <c r="AJ23" s="247"/>
      <c r="AK23" s="247"/>
      <c r="AL23" s="169"/>
      <c r="AM23" s="247"/>
      <c r="AN23" s="247"/>
      <c r="AO23" s="247"/>
      <c r="AP23" s="249"/>
      <c r="AQ23" s="249"/>
      <c r="AR23" s="249"/>
      <c r="AS23" s="249"/>
      <c r="AT23" s="249"/>
    </row>
    <row r="24" spans="1:46" s="143" customFormat="1" ht="15.75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247"/>
      <c r="AG24" s="247"/>
      <c r="AH24" s="247"/>
      <c r="AI24" s="247"/>
      <c r="AJ24" s="247"/>
      <c r="AK24" s="247"/>
      <c r="AL24" s="249"/>
      <c r="AM24" s="249"/>
      <c r="AN24" s="249"/>
      <c r="AO24" s="249"/>
    </row>
    <row r="25" spans="1:46" s="143" customFormat="1" ht="15.75">
      <c r="A25" s="169" t="s">
        <v>234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247"/>
      <c r="AD25" s="247"/>
      <c r="AE25" s="247"/>
      <c r="AF25" s="247"/>
      <c r="AG25" s="247"/>
      <c r="AH25" s="247"/>
      <c r="AI25" s="249"/>
      <c r="AJ25" s="249"/>
      <c r="AK25" s="249"/>
      <c r="AL25" s="249"/>
    </row>
    <row r="26" spans="1:46" s="143" customFormat="1" ht="15.75">
      <c r="A26" s="169" t="s">
        <v>224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247"/>
      <c r="AD26" s="247"/>
      <c r="AE26" s="247"/>
      <c r="AF26" s="247"/>
      <c r="AG26" s="247"/>
      <c r="AH26" s="247"/>
      <c r="AI26" s="169"/>
      <c r="AJ26" s="247"/>
      <c r="AK26" s="247"/>
      <c r="AL26" s="247"/>
      <c r="AM26" s="249"/>
      <c r="AN26" s="249"/>
      <c r="AO26" s="249"/>
      <c r="AP26" s="249"/>
      <c r="AQ26" s="249"/>
    </row>
    <row r="27" spans="1:46" s="68" customFormat="1" ht="12.75">
      <c r="A27" s="90"/>
      <c r="B27" s="88"/>
      <c r="C27" s="88"/>
      <c r="D27" s="88"/>
      <c r="E27" s="88"/>
      <c r="F27" s="88"/>
      <c r="G27" s="88"/>
      <c r="H27" s="88"/>
      <c r="I27" s="88"/>
      <c r="J27" s="88"/>
    </row>
  </sheetData>
  <mergeCells count="8">
    <mergeCell ref="R1:S1"/>
    <mergeCell ref="L3:S3"/>
    <mergeCell ref="A20:E20"/>
    <mergeCell ref="A21:E21"/>
    <mergeCell ref="A5:S5"/>
    <mergeCell ref="A6:S7"/>
    <mergeCell ref="D8:Q8"/>
    <mergeCell ref="M2:S2"/>
  </mergeCells>
  <pageMargins left="0.78740157480314965" right="0.78740157480314965" top="0.78740157480314965" bottom="0.39370078740157483" header="0.31496062992125984" footer="0.31496062992125984"/>
  <pageSetup paperSize="9" scale="6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2"/>
  <sheetViews>
    <sheetView zoomScale="70" zoomScaleNormal="70" workbookViewId="0">
      <selection activeCell="T3" sqref="T3:AB3"/>
    </sheetView>
  </sheetViews>
  <sheetFormatPr defaultRowHeight="15"/>
  <cols>
    <col min="1" max="1" width="4.7109375" style="1" customWidth="1"/>
    <col min="2" max="2" width="22.5703125" style="1" hidden="1" customWidth="1"/>
    <col min="3" max="3" width="43.85546875" style="1" customWidth="1"/>
    <col min="4" max="4" width="11.5703125" style="1" customWidth="1"/>
    <col min="5" max="5" width="10.7109375" style="1" customWidth="1"/>
    <col min="6" max="6" width="9.7109375" style="1" customWidth="1"/>
    <col min="7" max="7" width="11.7109375" style="1" customWidth="1"/>
    <col min="8" max="8" width="11.5703125" style="1" customWidth="1"/>
    <col min="9" max="9" width="12.140625" style="1" customWidth="1"/>
    <col min="10" max="10" width="12.85546875" style="1" customWidth="1"/>
    <col min="11" max="12" width="11.7109375" style="1" customWidth="1"/>
    <col min="13" max="13" width="11.5703125" style="1" customWidth="1"/>
    <col min="14" max="14" width="14" style="1" customWidth="1"/>
    <col min="15" max="16" width="12.5703125" style="1" customWidth="1"/>
    <col min="17" max="17" width="10.7109375" style="1" customWidth="1"/>
    <col min="18" max="18" width="9.7109375" style="1" customWidth="1"/>
    <col min="19" max="19" width="11.7109375" style="1" customWidth="1"/>
    <col min="20" max="20" width="11.5703125" style="1" customWidth="1"/>
    <col min="21" max="21" width="12.140625" style="1" customWidth="1"/>
    <col min="22" max="22" width="12.85546875" style="1" customWidth="1"/>
    <col min="23" max="24" width="11.7109375" style="1" customWidth="1"/>
    <col min="25" max="25" width="11.5703125" style="1" customWidth="1"/>
    <col min="26" max="27" width="14" style="1" customWidth="1"/>
    <col min="28" max="28" width="16.7109375" style="1" customWidth="1"/>
    <col min="29" max="256" width="9.140625" style="1"/>
    <col min="257" max="257" width="6" style="1" customWidth="1"/>
    <col min="258" max="258" width="22.5703125" style="1" customWidth="1"/>
    <col min="259" max="259" width="30.28515625" style="1" customWidth="1"/>
    <col min="260" max="260" width="9.7109375" style="1" customWidth="1"/>
    <col min="261" max="261" width="10" style="1" customWidth="1"/>
    <col min="262" max="263" width="9.140625" style="1"/>
    <col min="264" max="264" width="12.5703125" style="1" customWidth="1"/>
    <col min="265" max="265" width="21.42578125" style="1" customWidth="1"/>
    <col min="266" max="269" width="12.85546875" style="1" customWidth="1"/>
    <col min="270" max="270" width="11.85546875" style="1" customWidth="1"/>
    <col min="271" max="271" width="11.28515625" style="1" customWidth="1"/>
    <col min="272" max="272" width="12.42578125" style="1" customWidth="1"/>
    <col min="273" max="512" width="9.140625" style="1"/>
    <col min="513" max="513" width="6" style="1" customWidth="1"/>
    <col min="514" max="514" width="22.5703125" style="1" customWidth="1"/>
    <col min="515" max="515" width="30.28515625" style="1" customWidth="1"/>
    <col min="516" max="516" width="9.7109375" style="1" customWidth="1"/>
    <col min="517" max="517" width="10" style="1" customWidth="1"/>
    <col min="518" max="519" width="9.140625" style="1"/>
    <col min="520" max="520" width="12.5703125" style="1" customWidth="1"/>
    <col min="521" max="521" width="21.42578125" style="1" customWidth="1"/>
    <col min="522" max="525" width="12.85546875" style="1" customWidth="1"/>
    <col min="526" max="526" width="11.85546875" style="1" customWidth="1"/>
    <col min="527" max="527" width="11.28515625" style="1" customWidth="1"/>
    <col min="528" max="528" width="12.42578125" style="1" customWidth="1"/>
    <col min="529" max="768" width="9.140625" style="1"/>
    <col min="769" max="769" width="6" style="1" customWidth="1"/>
    <col min="770" max="770" width="22.5703125" style="1" customWidth="1"/>
    <col min="771" max="771" width="30.28515625" style="1" customWidth="1"/>
    <col min="772" max="772" width="9.7109375" style="1" customWidth="1"/>
    <col min="773" max="773" width="10" style="1" customWidth="1"/>
    <col min="774" max="775" width="9.140625" style="1"/>
    <col min="776" max="776" width="12.5703125" style="1" customWidth="1"/>
    <col min="777" max="777" width="21.42578125" style="1" customWidth="1"/>
    <col min="778" max="781" width="12.85546875" style="1" customWidth="1"/>
    <col min="782" max="782" width="11.85546875" style="1" customWidth="1"/>
    <col min="783" max="783" width="11.28515625" style="1" customWidth="1"/>
    <col min="784" max="784" width="12.42578125" style="1" customWidth="1"/>
    <col min="785" max="1024" width="9.140625" style="1"/>
    <col min="1025" max="1025" width="6" style="1" customWidth="1"/>
    <col min="1026" max="1026" width="22.5703125" style="1" customWidth="1"/>
    <col min="1027" max="1027" width="30.28515625" style="1" customWidth="1"/>
    <col min="1028" max="1028" width="9.7109375" style="1" customWidth="1"/>
    <col min="1029" max="1029" width="10" style="1" customWidth="1"/>
    <col min="1030" max="1031" width="9.140625" style="1"/>
    <col min="1032" max="1032" width="12.5703125" style="1" customWidth="1"/>
    <col min="1033" max="1033" width="21.42578125" style="1" customWidth="1"/>
    <col min="1034" max="1037" width="12.85546875" style="1" customWidth="1"/>
    <col min="1038" max="1038" width="11.85546875" style="1" customWidth="1"/>
    <col min="1039" max="1039" width="11.28515625" style="1" customWidth="1"/>
    <col min="1040" max="1040" width="12.42578125" style="1" customWidth="1"/>
    <col min="1041" max="1280" width="9.140625" style="1"/>
    <col min="1281" max="1281" width="6" style="1" customWidth="1"/>
    <col min="1282" max="1282" width="22.5703125" style="1" customWidth="1"/>
    <col min="1283" max="1283" width="30.28515625" style="1" customWidth="1"/>
    <col min="1284" max="1284" width="9.7109375" style="1" customWidth="1"/>
    <col min="1285" max="1285" width="10" style="1" customWidth="1"/>
    <col min="1286" max="1287" width="9.140625" style="1"/>
    <col min="1288" max="1288" width="12.5703125" style="1" customWidth="1"/>
    <col min="1289" max="1289" width="21.42578125" style="1" customWidth="1"/>
    <col min="1290" max="1293" width="12.85546875" style="1" customWidth="1"/>
    <col min="1294" max="1294" width="11.85546875" style="1" customWidth="1"/>
    <col min="1295" max="1295" width="11.28515625" style="1" customWidth="1"/>
    <col min="1296" max="1296" width="12.42578125" style="1" customWidth="1"/>
    <col min="1297" max="1536" width="9.140625" style="1"/>
    <col min="1537" max="1537" width="6" style="1" customWidth="1"/>
    <col min="1538" max="1538" width="22.5703125" style="1" customWidth="1"/>
    <col min="1539" max="1539" width="30.28515625" style="1" customWidth="1"/>
    <col min="1540" max="1540" width="9.7109375" style="1" customWidth="1"/>
    <col min="1541" max="1541" width="10" style="1" customWidth="1"/>
    <col min="1542" max="1543" width="9.140625" style="1"/>
    <col min="1544" max="1544" width="12.5703125" style="1" customWidth="1"/>
    <col min="1545" max="1545" width="21.42578125" style="1" customWidth="1"/>
    <col min="1546" max="1549" width="12.85546875" style="1" customWidth="1"/>
    <col min="1550" max="1550" width="11.85546875" style="1" customWidth="1"/>
    <col min="1551" max="1551" width="11.28515625" style="1" customWidth="1"/>
    <col min="1552" max="1552" width="12.42578125" style="1" customWidth="1"/>
    <col min="1553" max="1792" width="9.140625" style="1"/>
    <col min="1793" max="1793" width="6" style="1" customWidth="1"/>
    <col min="1794" max="1794" width="22.5703125" style="1" customWidth="1"/>
    <col min="1795" max="1795" width="30.28515625" style="1" customWidth="1"/>
    <col min="1796" max="1796" width="9.7109375" style="1" customWidth="1"/>
    <col min="1797" max="1797" width="10" style="1" customWidth="1"/>
    <col min="1798" max="1799" width="9.140625" style="1"/>
    <col min="1800" max="1800" width="12.5703125" style="1" customWidth="1"/>
    <col min="1801" max="1801" width="21.42578125" style="1" customWidth="1"/>
    <col min="1802" max="1805" width="12.85546875" style="1" customWidth="1"/>
    <col min="1806" max="1806" width="11.85546875" style="1" customWidth="1"/>
    <col min="1807" max="1807" width="11.28515625" style="1" customWidth="1"/>
    <col min="1808" max="1808" width="12.42578125" style="1" customWidth="1"/>
    <col min="1809" max="2048" width="9.140625" style="1"/>
    <col min="2049" max="2049" width="6" style="1" customWidth="1"/>
    <col min="2050" max="2050" width="22.5703125" style="1" customWidth="1"/>
    <col min="2051" max="2051" width="30.28515625" style="1" customWidth="1"/>
    <col min="2052" max="2052" width="9.7109375" style="1" customWidth="1"/>
    <col min="2053" max="2053" width="10" style="1" customWidth="1"/>
    <col min="2054" max="2055" width="9.140625" style="1"/>
    <col min="2056" max="2056" width="12.5703125" style="1" customWidth="1"/>
    <col min="2057" max="2057" width="21.42578125" style="1" customWidth="1"/>
    <col min="2058" max="2061" width="12.85546875" style="1" customWidth="1"/>
    <col min="2062" max="2062" width="11.85546875" style="1" customWidth="1"/>
    <col min="2063" max="2063" width="11.28515625" style="1" customWidth="1"/>
    <col min="2064" max="2064" width="12.42578125" style="1" customWidth="1"/>
    <col min="2065" max="2304" width="9.140625" style="1"/>
    <col min="2305" max="2305" width="6" style="1" customWidth="1"/>
    <col min="2306" max="2306" width="22.5703125" style="1" customWidth="1"/>
    <col min="2307" max="2307" width="30.28515625" style="1" customWidth="1"/>
    <col min="2308" max="2308" width="9.7109375" style="1" customWidth="1"/>
    <col min="2309" max="2309" width="10" style="1" customWidth="1"/>
    <col min="2310" max="2311" width="9.140625" style="1"/>
    <col min="2312" max="2312" width="12.5703125" style="1" customWidth="1"/>
    <col min="2313" max="2313" width="21.42578125" style="1" customWidth="1"/>
    <col min="2314" max="2317" width="12.85546875" style="1" customWidth="1"/>
    <col min="2318" max="2318" width="11.85546875" style="1" customWidth="1"/>
    <col min="2319" max="2319" width="11.28515625" style="1" customWidth="1"/>
    <col min="2320" max="2320" width="12.42578125" style="1" customWidth="1"/>
    <col min="2321" max="2560" width="9.140625" style="1"/>
    <col min="2561" max="2561" width="6" style="1" customWidth="1"/>
    <col min="2562" max="2562" width="22.5703125" style="1" customWidth="1"/>
    <col min="2563" max="2563" width="30.28515625" style="1" customWidth="1"/>
    <col min="2564" max="2564" width="9.7109375" style="1" customWidth="1"/>
    <col min="2565" max="2565" width="10" style="1" customWidth="1"/>
    <col min="2566" max="2567" width="9.140625" style="1"/>
    <col min="2568" max="2568" width="12.5703125" style="1" customWidth="1"/>
    <col min="2569" max="2569" width="21.42578125" style="1" customWidth="1"/>
    <col min="2570" max="2573" width="12.85546875" style="1" customWidth="1"/>
    <col min="2574" max="2574" width="11.85546875" style="1" customWidth="1"/>
    <col min="2575" max="2575" width="11.28515625" style="1" customWidth="1"/>
    <col min="2576" max="2576" width="12.42578125" style="1" customWidth="1"/>
    <col min="2577" max="2816" width="9.140625" style="1"/>
    <col min="2817" max="2817" width="6" style="1" customWidth="1"/>
    <col min="2818" max="2818" width="22.5703125" style="1" customWidth="1"/>
    <col min="2819" max="2819" width="30.28515625" style="1" customWidth="1"/>
    <col min="2820" max="2820" width="9.7109375" style="1" customWidth="1"/>
    <col min="2821" max="2821" width="10" style="1" customWidth="1"/>
    <col min="2822" max="2823" width="9.140625" style="1"/>
    <col min="2824" max="2824" width="12.5703125" style="1" customWidth="1"/>
    <col min="2825" max="2825" width="21.42578125" style="1" customWidth="1"/>
    <col min="2826" max="2829" width="12.85546875" style="1" customWidth="1"/>
    <col min="2830" max="2830" width="11.85546875" style="1" customWidth="1"/>
    <col min="2831" max="2831" width="11.28515625" style="1" customWidth="1"/>
    <col min="2832" max="2832" width="12.42578125" style="1" customWidth="1"/>
    <col min="2833" max="3072" width="9.140625" style="1"/>
    <col min="3073" max="3073" width="6" style="1" customWidth="1"/>
    <col min="3074" max="3074" width="22.5703125" style="1" customWidth="1"/>
    <col min="3075" max="3075" width="30.28515625" style="1" customWidth="1"/>
    <col min="3076" max="3076" width="9.7109375" style="1" customWidth="1"/>
    <col min="3077" max="3077" width="10" style="1" customWidth="1"/>
    <col min="3078" max="3079" width="9.140625" style="1"/>
    <col min="3080" max="3080" width="12.5703125" style="1" customWidth="1"/>
    <col min="3081" max="3081" width="21.42578125" style="1" customWidth="1"/>
    <col min="3082" max="3085" width="12.85546875" style="1" customWidth="1"/>
    <col min="3086" max="3086" width="11.85546875" style="1" customWidth="1"/>
    <col min="3087" max="3087" width="11.28515625" style="1" customWidth="1"/>
    <col min="3088" max="3088" width="12.42578125" style="1" customWidth="1"/>
    <col min="3089" max="3328" width="9.140625" style="1"/>
    <col min="3329" max="3329" width="6" style="1" customWidth="1"/>
    <col min="3330" max="3330" width="22.5703125" style="1" customWidth="1"/>
    <col min="3331" max="3331" width="30.28515625" style="1" customWidth="1"/>
    <col min="3332" max="3332" width="9.7109375" style="1" customWidth="1"/>
    <col min="3333" max="3333" width="10" style="1" customWidth="1"/>
    <col min="3334" max="3335" width="9.140625" style="1"/>
    <col min="3336" max="3336" width="12.5703125" style="1" customWidth="1"/>
    <col min="3337" max="3337" width="21.42578125" style="1" customWidth="1"/>
    <col min="3338" max="3341" width="12.85546875" style="1" customWidth="1"/>
    <col min="3342" max="3342" width="11.85546875" style="1" customWidth="1"/>
    <col min="3343" max="3343" width="11.28515625" style="1" customWidth="1"/>
    <col min="3344" max="3344" width="12.42578125" style="1" customWidth="1"/>
    <col min="3345" max="3584" width="9.140625" style="1"/>
    <col min="3585" max="3585" width="6" style="1" customWidth="1"/>
    <col min="3586" max="3586" width="22.5703125" style="1" customWidth="1"/>
    <col min="3587" max="3587" width="30.28515625" style="1" customWidth="1"/>
    <col min="3588" max="3588" width="9.7109375" style="1" customWidth="1"/>
    <col min="3589" max="3589" width="10" style="1" customWidth="1"/>
    <col min="3590" max="3591" width="9.140625" style="1"/>
    <col min="3592" max="3592" width="12.5703125" style="1" customWidth="1"/>
    <col min="3593" max="3593" width="21.42578125" style="1" customWidth="1"/>
    <col min="3594" max="3597" width="12.85546875" style="1" customWidth="1"/>
    <col min="3598" max="3598" width="11.85546875" style="1" customWidth="1"/>
    <col min="3599" max="3599" width="11.28515625" style="1" customWidth="1"/>
    <col min="3600" max="3600" width="12.42578125" style="1" customWidth="1"/>
    <col min="3601" max="3840" width="9.140625" style="1"/>
    <col min="3841" max="3841" width="6" style="1" customWidth="1"/>
    <col min="3842" max="3842" width="22.5703125" style="1" customWidth="1"/>
    <col min="3843" max="3843" width="30.28515625" style="1" customWidth="1"/>
    <col min="3844" max="3844" width="9.7109375" style="1" customWidth="1"/>
    <col min="3845" max="3845" width="10" style="1" customWidth="1"/>
    <col min="3846" max="3847" width="9.140625" style="1"/>
    <col min="3848" max="3848" width="12.5703125" style="1" customWidth="1"/>
    <col min="3849" max="3849" width="21.42578125" style="1" customWidth="1"/>
    <col min="3850" max="3853" width="12.85546875" style="1" customWidth="1"/>
    <col min="3854" max="3854" width="11.85546875" style="1" customWidth="1"/>
    <col min="3855" max="3855" width="11.28515625" style="1" customWidth="1"/>
    <col min="3856" max="3856" width="12.42578125" style="1" customWidth="1"/>
    <col min="3857" max="4096" width="9.140625" style="1"/>
    <col min="4097" max="4097" width="6" style="1" customWidth="1"/>
    <col min="4098" max="4098" width="22.5703125" style="1" customWidth="1"/>
    <col min="4099" max="4099" width="30.28515625" style="1" customWidth="1"/>
    <col min="4100" max="4100" width="9.7109375" style="1" customWidth="1"/>
    <col min="4101" max="4101" width="10" style="1" customWidth="1"/>
    <col min="4102" max="4103" width="9.140625" style="1"/>
    <col min="4104" max="4104" width="12.5703125" style="1" customWidth="1"/>
    <col min="4105" max="4105" width="21.42578125" style="1" customWidth="1"/>
    <col min="4106" max="4109" width="12.85546875" style="1" customWidth="1"/>
    <col min="4110" max="4110" width="11.85546875" style="1" customWidth="1"/>
    <col min="4111" max="4111" width="11.28515625" style="1" customWidth="1"/>
    <col min="4112" max="4112" width="12.42578125" style="1" customWidth="1"/>
    <col min="4113" max="4352" width="9.140625" style="1"/>
    <col min="4353" max="4353" width="6" style="1" customWidth="1"/>
    <col min="4354" max="4354" width="22.5703125" style="1" customWidth="1"/>
    <col min="4355" max="4355" width="30.28515625" style="1" customWidth="1"/>
    <col min="4356" max="4356" width="9.7109375" style="1" customWidth="1"/>
    <col min="4357" max="4357" width="10" style="1" customWidth="1"/>
    <col min="4358" max="4359" width="9.140625" style="1"/>
    <col min="4360" max="4360" width="12.5703125" style="1" customWidth="1"/>
    <col min="4361" max="4361" width="21.42578125" style="1" customWidth="1"/>
    <col min="4362" max="4365" width="12.85546875" style="1" customWidth="1"/>
    <col min="4366" max="4366" width="11.85546875" style="1" customWidth="1"/>
    <col min="4367" max="4367" width="11.28515625" style="1" customWidth="1"/>
    <col min="4368" max="4368" width="12.42578125" style="1" customWidth="1"/>
    <col min="4369" max="4608" width="9.140625" style="1"/>
    <col min="4609" max="4609" width="6" style="1" customWidth="1"/>
    <col min="4610" max="4610" width="22.5703125" style="1" customWidth="1"/>
    <col min="4611" max="4611" width="30.28515625" style="1" customWidth="1"/>
    <col min="4612" max="4612" width="9.7109375" style="1" customWidth="1"/>
    <col min="4613" max="4613" width="10" style="1" customWidth="1"/>
    <col min="4614" max="4615" width="9.140625" style="1"/>
    <col min="4616" max="4616" width="12.5703125" style="1" customWidth="1"/>
    <col min="4617" max="4617" width="21.42578125" style="1" customWidth="1"/>
    <col min="4618" max="4621" width="12.85546875" style="1" customWidth="1"/>
    <col min="4622" max="4622" width="11.85546875" style="1" customWidth="1"/>
    <col min="4623" max="4623" width="11.28515625" style="1" customWidth="1"/>
    <col min="4624" max="4624" width="12.42578125" style="1" customWidth="1"/>
    <col min="4625" max="4864" width="9.140625" style="1"/>
    <col min="4865" max="4865" width="6" style="1" customWidth="1"/>
    <col min="4866" max="4866" width="22.5703125" style="1" customWidth="1"/>
    <col min="4867" max="4867" width="30.28515625" style="1" customWidth="1"/>
    <col min="4868" max="4868" width="9.7109375" style="1" customWidth="1"/>
    <col min="4869" max="4869" width="10" style="1" customWidth="1"/>
    <col min="4870" max="4871" width="9.140625" style="1"/>
    <col min="4872" max="4872" width="12.5703125" style="1" customWidth="1"/>
    <col min="4873" max="4873" width="21.42578125" style="1" customWidth="1"/>
    <col min="4874" max="4877" width="12.85546875" style="1" customWidth="1"/>
    <col min="4878" max="4878" width="11.85546875" style="1" customWidth="1"/>
    <col min="4879" max="4879" width="11.28515625" style="1" customWidth="1"/>
    <col min="4880" max="4880" width="12.42578125" style="1" customWidth="1"/>
    <col min="4881" max="5120" width="9.140625" style="1"/>
    <col min="5121" max="5121" width="6" style="1" customWidth="1"/>
    <col min="5122" max="5122" width="22.5703125" style="1" customWidth="1"/>
    <col min="5123" max="5123" width="30.28515625" style="1" customWidth="1"/>
    <col min="5124" max="5124" width="9.7109375" style="1" customWidth="1"/>
    <col min="5125" max="5125" width="10" style="1" customWidth="1"/>
    <col min="5126" max="5127" width="9.140625" style="1"/>
    <col min="5128" max="5128" width="12.5703125" style="1" customWidth="1"/>
    <col min="5129" max="5129" width="21.42578125" style="1" customWidth="1"/>
    <col min="5130" max="5133" width="12.85546875" style="1" customWidth="1"/>
    <col min="5134" max="5134" width="11.85546875" style="1" customWidth="1"/>
    <col min="5135" max="5135" width="11.28515625" style="1" customWidth="1"/>
    <col min="5136" max="5136" width="12.42578125" style="1" customWidth="1"/>
    <col min="5137" max="5376" width="9.140625" style="1"/>
    <col min="5377" max="5377" width="6" style="1" customWidth="1"/>
    <col min="5378" max="5378" width="22.5703125" style="1" customWidth="1"/>
    <col min="5379" max="5379" width="30.28515625" style="1" customWidth="1"/>
    <col min="5380" max="5380" width="9.7109375" style="1" customWidth="1"/>
    <col min="5381" max="5381" width="10" style="1" customWidth="1"/>
    <col min="5382" max="5383" width="9.140625" style="1"/>
    <col min="5384" max="5384" width="12.5703125" style="1" customWidth="1"/>
    <col min="5385" max="5385" width="21.42578125" style="1" customWidth="1"/>
    <col min="5386" max="5389" width="12.85546875" style="1" customWidth="1"/>
    <col min="5390" max="5390" width="11.85546875" style="1" customWidth="1"/>
    <col min="5391" max="5391" width="11.28515625" style="1" customWidth="1"/>
    <col min="5392" max="5392" width="12.42578125" style="1" customWidth="1"/>
    <col min="5393" max="5632" width="9.140625" style="1"/>
    <col min="5633" max="5633" width="6" style="1" customWidth="1"/>
    <col min="5634" max="5634" width="22.5703125" style="1" customWidth="1"/>
    <col min="5635" max="5635" width="30.28515625" style="1" customWidth="1"/>
    <col min="5636" max="5636" width="9.7109375" style="1" customWidth="1"/>
    <col min="5637" max="5637" width="10" style="1" customWidth="1"/>
    <col min="5638" max="5639" width="9.140625" style="1"/>
    <col min="5640" max="5640" width="12.5703125" style="1" customWidth="1"/>
    <col min="5641" max="5641" width="21.42578125" style="1" customWidth="1"/>
    <col min="5642" max="5645" width="12.85546875" style="1" customWidth="1"/>
    <col min="5646" max="5646" width="11.85546875" style="1" customWidth="1"/>
    <col min="5647" max="5647" width="11.28515625" style="1" customWidth="1"/>
    <col min="5648" max="5648" width="12.42578125" style="1" customWidth="1"/>
    <col min="5649" max="5888" width="9.140625" style="1"/>
    <col min="5889" max="5889" width="6" style="1" customWidth="1"/>
    <col min="5890" max="5890" width="22.5703125" style="1" customWidth="1"/>
    <col min="5891" max="5891" width="30.28515625" style="1" customWidth="1"/>
    <col min="5892" max="5892" width="9.7109375" style="1" customWidth="1"/>
    <col min="5893" max="5893" width="10" style="1" customWidth="1"/>
    <col min="5894" max="5895" width="9.140625" style="1"/>
    <col min="5896" max="5896" width="12.5703125" style="1" customWidth="1"/>
    <col min="5897" max="5897" width="21.42578125" style="1" customWidth="1"/>
    <col min="5898" max="5901" width="12.85546875" style="1" customWidth="1"/>
    <col min="5902" max="5902" width="11.85546875" style="1" customWidth="1"/>
    <col min="5903" max="5903" width="11.28515625" style="1" customWidth="1"/>
    <col min="5904" max="5904" width="12.42578125" style="1" customWidth="1"/>
    <col min="5905" max="6144" width="9.140625" style="1"/>
    <col min="6145" max="6145" width="6" style="1" customWidth="1"/>
    <col min="6146" max="6146" width="22.5703125" style="1" customWidth="1"/>
    <col min="6147" max="6147" width="30.28515625" style="1" customWidth="1"/>
    <col min="6148" max="6148" width="9.7109375" style="1" customWidth="1"/>
    <col min="6149" max="6149" width="10" style="1" customWidth="1"/>
    <col min="6150" max="6151" width="9.140625" style="1"/>
    <col min="6152" max="6152" width="12.5703125" style="1" customWidth="1"/>
    <col min="6153" max="6153" width="21.42578125" style="1" customWidth="1"/>
    <col min="6154" max="6157" width="12.85546875" style="1" customWidth="1"/>
    <col min="6158" max="6158" width="11.85546875" style="1" customWidth="1"/>
    <col min="6159" max="6159" width="11.28515625" style="1" customWidth="1"/>
    <col min="6160" max="6160" width="12.42578125" style="1" customWidth="1"/>
    <col min="6161" max="6400" width="9.140625" style="1"/>
    <col min="6401" max="6401" width="6" style="1" customWidth="1"/>
    <col min="6402" max="6402" width="22.5703125" style="1" customWidth="1"/>
    <col min="6403" max="6403" width="30.28515625" style="1" customWidth="1"/>
    <col min="6404" max="6404" width="9.7109375" style="1" customWidth="1"/>
    <col min="6405" max="6405" width="10" style="1" customWidth="1"/>
    <col min="6406" max="6407" width="9.140625" style="1"/>
    <col min="6408" max="6408" width="12.5703125" style="1" customWidth="1"/>
    <col min="6409" max="6409" width="21.42578125" style="1" customWidth="1"/>
    <col min="6410" max="6413" width="12.85546875" style="1" customWidth="1"/>
    <col min="6414" max="6414" width="11.85546875" style="1" customWidth="1"/>
    <col min="6415" max="6415" width="11.28515625" style="1" customWidth="1"/>
    <col min="6416" max="6416" width="12.42578125" style="1" customWidth="1"/>
    <col min="6417" max="6656" width="9.140625" style="1"/>
    <col min="6657" max="6657" width="6" style="1" customWidth="1"/>
    <col min="6658" max="6658" width="22.5703125" style="1" customWidth="1"/>
    <col min="6659" max="6659" width="30.28515625" style="1" customWidth="1"/>
    <col min="6660" max="6660" width="9.7109375" style="1" customWidth="1"/>
    <col min="6661" max="6661" width="10" style="1" customWidth="1"/>
    <col min="6662" max="6663" width="9.140625" style="1"/>
    <col min="6664" max="6664" width="12.5703125" style="1" customWidth="1"/>
    <col min="6665" max="6665" width="21.42578125" style="1" customWidth="1"/>
    <col min="6666" max="6669" width="12.85546875" style="1" customWidth="1"/>
    <col min="6670" max="6670" width="11.85546875" style="1" customWidth="1"/>
    <col min="6671" max="6671" width="11.28515625" style="1" customWidth="1"/>
    <col min="6672" max="6672" width="12.42578125" style="1" customWidth="1"/>
    <col min="6673" max="6912" width="9.140625" style="1"/>
    <col min="6913" max="6913" width="6" style="1" customWidth="1"/>
    <col min="6914" max="6914" width="22.5703125" style="1" customWidth="1"/>
    <col min="6915" max="6915" width="30.28515625" style="1" customWidth="1"/>
    <col min="6916" max="6916" width="9.7109375" style="1" customWidth="1"/>
    <col min="6917" max="6917" width="10" style="1" customWidth="1"/>
    <col min="6918" max="6919" width="9.140625" style="1"/>
    <col min="6920" max="6920" width="12.5703125" style="1" customWidth="1"/>
    <col min="6921" max="6921" width="21.42578125" style="1" customWidth="1"/>
    <col min="6922" max="6925" width="12.85546875" style="1" customWidth="1"/>
    <col min="6926" max="6926" width="11.85546875" style="1" customWidth="1"/>
    <col min="6927" max="6927" width="11.28515625" style="1" customWidth="1"/>
    <col min="6928" max="6928" width="12.42578125" style="1" customWidth="1"/>
    <col min="6929" max="7168" width="9.140625" style="1"/>
    <col min="7169" max="7169" width="6" style="1" customWidth="1"/>
    <col min="7170" max="7170" width="22.5703125" style="1" customWidth="1"/>
    <col min="7171" max="7171" width="30.28515625" style="1" customWidth="1"/>
    <col min="7172" max="7172" width="9.7109375" style="1" customWidth="1"/>
    <col min="7173" max="7173" width="10" style="1" customWidth="1"/>
    <col min="7174" max="7175" width="9.140625" style="1"/>
    <col min="7176" max="7176" width="12.5703125" style="1" customWidth="1"/>
    <col min="7177" max="7177" width="21.42578125" style="1" customWidth="1"/>
    <col min="7178" max="7181" width="12.85546875" style="1" customWidth="1"/>
    <col min="7182" max="7182" width="11.85546875" style="1" customWidth="1"/>
    <col min="7183" max="7183" width="11.28515625" style="1" customWidth="1"/>
    <col min="7184" max="7184" width="12.42578125" style="1" customWidth="1"/>
    <col min="7185" max="7424" width="9.140625" style="1"/>
    <col min="7425" max="7425" width="6" style="1" customWidth="1"/>
    <col min="7426" max="7426" width="22.5703125" style="1" customWidth="1"/>
    <col min="7427" max="7427" width="30.28515625" style="1" customWidth="1"/>
    <col min="7428" max="7428" width="9.7109375" style="1" customWidth="1"/>
    <col min="7429" max="7429" width="10" style="1" customWidth="1"/>
    <col min="7430" max="7431" width="9.140625" style="1"/>
    <col min="7432" max="7432" width="12.5703125" style="1" customWidth="1"/>
    <col min="7433" max="7433" width="21.42578125" style="1" customWidth="1"/>
    <col min="7434" max="7437" width="12.85546875" style="1" customWidth="1"/>
    <col min="7438" max="7438" width="11.85546875" style="1" customWidth="1"/>
    <col min="7439" max="7439" width="11.28515625" style="1" customWidth="1"/>
    <col min="7440" max="7440" width="12.42578125" style="1" customWidth="1"/>
    <col min="7441" max="7680" width="9.140625" style="1"/>
    <col min="7681" max="7681" width="6" style="1" customWidth="1"/>
    <col min="7682" max="7682" width="22.5703125" style="1" customWidth="1"/>
    <col min="7683" max="7683" width="30.28515625" style="1" customWidth="1"/>
    <col min="7684" max="7684" width="9.7109375" style="1" customWidth="1"/>
    <col min="7685" max="7685" width="10" style="1" customWidth="1"/>
    <col min="7686" max="7687" width="9.140625" style="1"/>
    <col min="7688" max="7688" width="12.5703125" style="1" customWidth="1"/>
    <col min="7689" max="7689" width="21.42578125" style="1" customWidth="1"/>
    <col min="7690" max="7693" width="12.85546875" style="1" customWidth="1"/>
    <col min="7694" max="7694" width="11.85546875" style="1" customWidth="1"/>
    <col min="7695" max="7695" width="11.28515625" style="1" customWidth="1"/>
    <col min="7696" max="7696" width="12.42578125" style="1" customWidth="1"/>
    <col min="7697" max="7936" width="9.140625" style="1"/>
    <col min="7937" max="7937" width="6" style="1" customWidth="1"/>
    <col min="7938" max="7938" width="22.5703125" style="1" customWidth="1"/>
    <col min="7939" max="7939" width="30.28515625" style="1" customWidth="1"/>
    <col min="7940" max="7940" width="9.7109375" style="1" customWidth="1"/>
    <col min="7941" max="7941" width="10" style="1" customWidth="1"/>
    <col min="7942" max="7943" width="9.140625" style="1"/>
    <col min="7944" max="7944" width="12.5703125" style="1" customWidth="1"/>
    <col min="7945" max="7945" width="21.42578125" style="1" customWidth="1"/>
    <col min="7946" max="7949" width="12.85546875" style="1" customWidth="1"/>
    <col min="7950" max="7950" width="11.85546875" style="1" customWidth="1"/>
    <col min="7951" max="7951" width="11.28515625" style="1" customWidth="1"/>
    <col min="7952" max="7952" width="12.42578125" style="1" customWidth="1"/>
    <col min="7953" max="8192" width="9.140625" style="1"/>
    <col min="8193" max="8193" width="6" style="1" customWidth="1"/>
    <col min="8194" max="8194" width="22.5703125" style="1" customWidth="1"/>
    <col min="8195" max="8195" width="30.28515625" style="1" customWidth="1"/>
    <col min="8196" max="8196" width="9.7109375" style="1" customWidth="1"/>
    <col min="8197" max="8197" width="10" style="1" customWidth="1"/>
    <col min="8198" max="8199" width="9.140625" style="1"/>
    <col min="8200" max="8200" width="12.5703125" style="1" customWidth="1"/>
    <col min="8201" max="8201" width="21.42578125" style="1" customWidth="1"/>
    <col min="8202" max="8205" width="12.85546875" style="1" customWidth="1"/>
    <col min="8206" max="8206" width="11.85546875" style="1" customWidth="1"/>
    <col min="8207" max="8207" width="11.28515625" style="1" customWidth="1"/>
    <col min="8208" max="8208" width="12.42578125" style="1" customWidth="1"/>
    <col min="8209" max="8448" width="9.140625" style="1"/>
    <col min="8449" max="8449" width="6" style="1" customWidth="1"/>
    <col min="8450" max="8450" width="22.5703125" style="1" customWidth="1"/>
    <col min="8451" max="8451" width="30.28515625" style="1" customWidth="1"/>
    <col min="8452" max="8452" width="9.7109375" style="1" customWidth="1"/>
    <col min="8453" max="8453" width="10" style="1" customWidth="1"/>
    <col min="8454" max="8455" width="9.140625" style="1"/>
    <col min="8456" max="8456" width="12.5703125" style="1" customWidth="1"/>
    <col min="8457" max="8457" width="21.42578125" style="1" customWidth="1"/>
    <col min="8458" max="8461" width="12.85546875" style="1" customWidth="1"/>
    <col min="8462" max="8462" width="11.85546875" style="1" customWidth="1"/>
    <col min="8463" max="8463" width="11.28515625" style="1" customWidth="1"/>
    <col min="8464" max="8464" width="12.42578125" style="1" customWidth="1"/>
    <col min="8465" max="8704" width="9.140625" style="1"/>
    <col min="8705" max="8705" width="6" style="1" customWidth="1"/>
    <col min="8706" max="8706" width="22.5703125" style="1" customWidth="1"/>
    <col min="8707" max="8707" width="30.28515625" style="1" customWidth="1"/>
    <col min="8708" max="8708" width="9.7109375" style="1" customWidth="1"/>
    <col min="8709" max="8709" width="10" style="1" customWidth="1"/>
    <col min="8710" max="8711" width="9.140625" style="1"/>
    <col min="8712" max="8712" width="12.5703125" style="1" customWidth="1"/>
    <col min="8713" max="8713" width="21.42578125" style="1" customWidth="1"/>
    <col min="8714" max="8717" width="12.85546875" style="1" customWidth="1"/>
    <col min="8718" max="8718" width="11.85546875" style="1" customWidth="1"/>
    <col min="8719" max="8719" width="11.28515625" style="1" customWidth="1"/>
    <col min="8720" max="8720" width="12.42578125" style="1" customWidth="1"/>
    <col min="8721" max="8960" width="9.140625" style="1"/>
    <col min="8961" max="8961" width="6" style="1" customWidth="1"/>
    <col min="8962" max="8962" width="22.5703125" style="1" customWidth="1"/>
    <col min="8963" max="8963" width="30.28515625" style="1" customWidth="1"/>
    <col min="8964" max="8964" width="9.7109375" style="1" customWidth="1"/>
    <col min="8965" max="8965" width="10" style="1" customWidth="1"/>
    <col min="8966" max="8967" width="9.140625" style="1"/>
    <col min="8968" max="8968" width="12.5703125" style="1" customWidth="1"/>
    <col min="8969" max="8969" width="21.42578125" style="1" customWidth="1"/>
    <col min="8970" max="8973" width="12.85546875" style="1" customWidth="1"/>
    <col min="8974" max="8974" width="11.85546875" style="1" customWidth="1"/>
    <col min="8975" max="8975" width="11.28515625" style="1" customWidth="1"/>
    <col min="8976" max="8976" width="12.42578125" style="1" customWidth="1"/>
    <col min="8977" max="9216" width="9.140625" style="1"/>
    <col min="9217" max="9217" width="6" style="1" customWidth="1"/>
    <col min="9218" max="9218" width="22.5703125" style="1" customWidth="1"/>
    <col min="9219" max="9219" width="30.28515625" style="1" customWidth="1"/>
    <col min="9220" max="9220" width="9.7109375" style="1" customWidth="1"/>
    <col min="9221" max="9221" width="10" style="1" customWidth="1"/>
    <col min="9222" max="9223" width="9.140625" style="1"/>
    <col min="9224" max="9224" width="12.5703125" style="1" customWidth="1"/>
    <col min="9225" max="9225" width="21.42578125" style="1" customWidth="1"/>
    <col min="9226" max="9229" width="12.85546875" style="1" customWidth="1"/>
    <col min="9230" max="9230" width="11.85546875" style="1" customWidth="1"/>
    <col min="9231" max="9231" width="11.28515625" style="1" customWidth="1"/>
    <col min="9232" max="9232" width="12.42578125" style="1" customWidth="1"/>
    <col min="9233" max="9472" width="9.140625" style="1"/>
    <col min="9473" max="9473" width="6" style="1" customWidth="1"/>
    <col min="9474" max="9474" width="22.5703125" style="1" customWidth="1"/>
    <col min="9475" max="9475" width="30.28515625" style="1" customWidth="1"/>
    <col min="9476" max="9476" width="9.7109375" style="1" customWidth="1"/>
    <col min="9477" max="9477" width="10" style="1" customWidth="1"/>
    <col min="9478" max="9479" width="9.140625" style="1"/>
    <col min="9480" max="9480" width="12.5703125" style="1" customWidth="1"/>
    <col min="9481" max="9481" width="21.42578125" style="1" customWidth="1"/>
    <col min="9482" max="9485" width="12.85546875" style="1" customWidth="1"/>
    <col min="9486" max="9486" width="11.85546875" style="1" customWidth="1"/>
    <col min="9487" max="9487" width="11.28515625" style="1" customWidth="1"/>
    <col min="9488" max="9488" width="12.42578125" style="1" customWidth="1"/>
    <col min="9489" max="9728" width="9.140625" style="1"/>
    <col min="9729" max="9729" width="6" style="1" customWidth="1"/>
    <col min="9730" max="9730" width="22.5703125" style="1" customWidth="1"/>
    <col min="9731" max="9731" width="30.28515625" style="1" customWidth="1"/>
    <col min="9732" max="9732" width="9.7109375" style="1" customWidth="1"/>
    <col min="9733" max="9733" width="10" style="1" customWidth="1"/>
    <col min="9734" max="9735" width="9.140625" style="1"/>
    <col min="9736" max="9736" width="12.5703125" style="1" customWidth="1"/>
    <col min="9737" max="9737" width="21.42578125" style="1" customWidth="1"/>
    <col min="9738" max="9741" width="12.85546875" style="1" customWidth="1"/>
    <col min="9742" max="9742" width="11.85546875" style="1" customWidth="1"/>
    <col min="9743" max="9743" width="11.28515625" style="1" customWidth="1"/>
    <col min="9744" max="9744" width="12.42578125" style="1" customWidth="1"/>
    <col min="9745" max="9984" width="9.140625" style="1"/>
    <col min="9985" max="9985" width="6" style="1" customWidth="1"/>
    <col min="9986" max="9986" width="22.5703125" style="1" customWidth="1"/>
    <col min="9987" max="9987" width="30.28515625" style="1" customWidth="1"/>
    <col min="9988" max="9988" width="9.7109375" style="1" customWidth="1"/>
    <col min="9989" max="9989" width="10" style="1" customWidth="1"/>
    <col min="9990" max="9991" width="9.140625" style="1"/>
    <col min="9992" max="9992" width="12.5703125" style="1" customWidth="1"/>
    <col min="9993" max="9993" width="21.42578125" style="1" customWidth="1"/>
    <col min="9994" max="9997" width="12.85546875" style="1" customWidth="1"/>
    <col min="9998" max="9998" width="11.85546875" style="1" customWidth="1"/>
    <col min="9999" max="9999" width="11.28515625" style="1" customWidth="1"/>
    <col min="10000" max="10000" width="12.42578125" style="1" customWidth="1"/>
    <col min="10001" max="10240" width="9.140625" style="1"/>
    <col min="10241" max="10241" width="6" style="1" customWidth="1"/>
    <col min="10242" max="10242" width="22.5703125" style="1" customWidth="1"/>
    <col min="10243" max="10243" width="30.28515625" style="1" customWidth="1"/>
    <col min="10244" max="10244" width="9.7109375" style="1" customWidth="1"/>
    <col min="10245" max="10245" width="10" style="1" customWidth="1"/>
    <col min="10246" max="10247" width="9.140625" style="1"/>
    <col min="10248" max="10248" width="12.5703125" style="1" customWidth="1"/>
    <col min="10249" max="10249" width="21.42578125" style="1" customWidth="1"/>
    <col min="10250" max="10253" width="12.85546875" style="1" customWidth="1"/>
    <col min="10254" max="10254" width="11.85546875" style="1" customWidth="1"/>
    <col min="10255" max="10255" width="11.28515625" style="1" customWidth="1"/>
    <col min="10256" max="10256" width="12.42578125" style="1" customWidth="1"/>
    <col min="10257" max="10496" width="9.140625" style="1"/>
    <col min="10497" max="10497" width="6" style="1" customWidth="1"/>
    <col min="10498" max="10498" width="22.5703125" style="1" customWidth="1"/>
    <col min="10499" max="10499" width="30.28515625" style="1" customWidth="1"/>
    <col min="10500" max="10500" width="9.7109375" style="1" customWidth="1"/>
    <col min="10501" max="10501" width="10" style="1" customWidth="1"/>
    <col min="10502" max="10503" width="9.140625" style="1"/>
    <col min="10504" max="10504" width="12.5703125" style="1" customWidth="1"/>
    <col min="10505" max="10505" width="21.42578125" style="1" customWidth="1"/>
    <col min="10506" max="10509" width="12.85546875" style="1" customWidth="1"/>
    <col min="10510" max="10510" width="11.85546875" style="1" customWidth="1"/>
    <col min="10511" max="10511" width="11.28515625" style="1" customWidth="1"/>
    <col min="10512" max="10512" width="12.42578125" style="1" customWidth="1"/>
    <col min="10513" max="10752" width="9.140625" style="1"/>
    <col min="10753" max="10753" width="6" style="1" customWidth="1"/>
    <col min="10754" max="10754" width="22.5703125" style="1" customWidth="1"/>
    <col min="10755" max="10755" width="30.28515625" style="1" customWidth="1"/>
    <col min="10756" max="10756" width="9.7109375" style="1" customWidth="1"/>
    <col min="10757" max="10757" width="10" style="1" customWidth="1"/>
    <col min="10758" max="10759" width="9.140625" style="1"/>
    <col min="10760" max="10760" width="12.5703125" style="1" customWidth="1"/>
    <col min="10761" max="10761" width="21.42578125" style="1" customWidth="1"/>
    <col min="10762" max="10765" width="12.85546875" style="1" customWidth="1"/>
    <col min="10766" max="10766" width="11.85546875" style="1" customWidth="1"/>
    <col min="10767" max="10767" width="11.28515625" style="1" customWidth="1"/>
    <col min="10768" max="10768" width="12.42578125" style="1" customWidth="1"/>
    <col min="10769" max="11008" width="9.140625" style="1"/>
    <col min="11009" max="11009" width="6" style="1" customWidth="1"/>
    <col min="11010" max="11010" width="22.5703125" style="1" customWidth="1"/>
    <col min="11011" max="11011" width="30.28515625" style="1" customWidth="1"/>
    <col min="11012" max="11012" width="9.7109375" style="1" customWidth="1"/>
    <col min="11013" max="11013" width="10" style="1" customWidth="1"/>
    <col min="11014" max="11015" width="9.140625" style="1"/>
    <col min="11016" max="11016" width="12.5703125" style="1" customWidth="1"/>
    <col min="11017" max="11017" width="21.42578125" style="1" customWidth="1"/>
    <col min="11018" max="11021" width="12.85546875" style="1" customWidth="1"/>
    <col min="11022" max="11022" width="11.85546875" style="1" customWidth="1"/>
    <col min="11023" max="11023" width="11.28515625" style="1" customWidth="1"/>
    <col min="11024" max="11024" width="12.42578125" style="1" customWidth="1"/>
    <col min="11025" max="11264" width="9.140625" style="1"/>
    <col min="11265" max="11265" width="6" style="1" customWidth="1"/>
    <col min="11266" max="11266" width="22.5703125" style="1" customWidth="1"/>
    <col min="11267" max="11267" width="30.28515625" style="1" customWidth="1"/>
    <col min="11268" max="11268" width="9.7109375" style="1" customWidth="1"/>
    <col min="11269" max="11269" width="10" style="1" customWidth="1"/>
    <col min="11270" max="11271" width="9.140625" style="1"/>
    <col min="11272" max="11272" width="12.5703125" style="1" customWidth="1"/>
    <col min="11273" max="11273" width="21.42578125" style="1" customWidth="1"/>
    <col min="11274" max="11277" width="12.85546875" style="1" customWidth="1"/>
    <col min="11278" max="11278" width="11.85546875" style="1" customWidth="1"/>
    <col min="11279" max="11279" width="11.28515625" style="1" customWidth="1"/>
    <col min="11280" max="11280" width="12.42578125" style="1" customWidth="1"/>
    <col min="11281" max="11520" width="9.140625" style="1"/>
    <col min="11521" max="11521" width="6" style="1" customWidth="1"/>
    <col min="11522" max="11522" width="22.5703125" style="1" customWidth="1"/>
    <col min="11523" max="11523" width="30.28515625" style="1" customWidth="1"/>
    <col min="11524" max="11524" width="9.7109375" style="1" customWidth="1"/>
    <col min="11525" max="11525" width="10" style="1" customWidth="1"/>
    <col min="11526" max="11527" width="9.140625" style="1"/>
    <col min="11528" max="11528" width="12.5703125" style="1" customWidth="1"/>
    <col min="11529" max="11529" width="21.42578125" style="1" customWidth="1"/>
    <col min="11530" max="11533" width="12.85546875" style="1" customWidth="1"/>
    <col min="11534" max="11534" width="11.85546875" style="1" customWidth="1"/>
    <col min="11535" max="11535" width="11.28515625" style="1" customWidth="1"/>
    <col min="11536" max="11536" width="12.42578125" style="1" customWidth="1"/>
    <col min="11537" max="11776" width="9.140625" style="1"/>
    <col min="11777" max="11777" width="6" style="1" customWidth="1"/>
    <col min="11778" max="11778" width="22.5703125" style="1" customWidth="1"/>
    <col min="11779" max="11779" width="30.28515625" style="1" customWidth="1"/>
    <col min="11780" max="11780" width="9.7109375" style="1" customWidth="1"/>
    <col min="11781" max="11781" width="10" style="1" customWidth="1"/>
    <col min="11782" max="11783" width="9.140625" style="1"/>
    <col min="11784" max="11784" width="12.5703125" style="1" customWidth="1"/>
    <col min="11785" max="11785" width="21.42578125" style="1" customWidth="1"/>
    <col min="11786" max="11789" width="12.85546875" style="1" customWidth="1"/>
    <col min="11790" max="11790" width="11.85546875" style="1" customWidth="1"/>
    <col min="11791" max="11791" width="11.28515625" style="1" customWidth="1"/>
    <col min="11792" max="11792" width="12.42578125" style="1" customWidth="1"/>
    <col min="11793" max="12032" width="9.140625" style="1"/>
    <col min="12033" max="12033" width="6" style="1" customWidth="1"/>
    <col min="12034" max="12034" width="22.5703125" style="1" customWidth="1"/>
    <col min="12035" max="12035" width="30.28515625" style="1" customWidth="1"/>
    <col min="12036" max="12036" width="9.7109375" style="1" customWidth="1"/>
    <col min="12037" max="12037" width="10" style="1" customWidth="1"/>
    <col min="12038" max="12039" width="9.140625" style="1"/>
    <col min="12040" max="12040" width="12.5703125" style="1" customWidth="1"/>
    <col min="12041" max="12041" width="21.42578125" style="1" customWidth="1"/>
    <col min="12042" max="12045" width="12.85546875" style="1" customWidth="1"/>
    <col min="12046" max="12046" width="11.85546875" style="1" customWidth="1"/>
    <col min="12047" max="12047" width="11.28515625" style="1" customWidth="1"/>
    <col min="12048" max="12048" width="12.42578125" style="1" customWidth="1"/>
    <col min="12049" max="12288" width="9.140625" style="1"/>
    <col min="12289" max="12289" width="6" style="1" customWidth="1"/>
    <col min="12290" max="12290" width="22.5703125" style="1" customWidth="1"/>
    <col min="12291" max="12291" width="30.28515625" style="1" customWidth="1"/>
    <col min="12292" max="12292" width="9.7109375" style="1" customWidth="1"/>
    <col min="12293" max="12293" width="10" style="1" customWidth="1"/>
    <col min="12294" max="12295" width="9.140625" style="1"/>
    <col min="12296" max="12296" width="12.5703125" style="1" customWidth="1"/>
    <col min="12297" max="12297" width="21.42578125" style="1" customWidth="1"/>
    <col min="12298" max="12301" width="12.85546875" style="1" customWidth="1"/>
    <col min="12302" max="12302" width="11.85546875" style="1" customWidth="1"/>
    <col min="12303" max="12303" width="11.28515625" style="1" customWidth="1"/>
    <col min="12304" max="12304" width="12.42578125" style="1" customWidth="1"/>
    <col min="12305" max="12544" width="9.140625" style="1"/>
    <col min="12545" max="12545" width="6" style="1" customWidth="1"/>
    <col min="12546" max="12546" width="22.5703125" style="1" customWidth="1"/>
    <col min="12547" max="12547" width="30.28515625" style="1" customWidth="1"/>
    <col min="12548" max="12548" width="9.7109375" style="1" customWidth="1"/>
    <col min="12549" max="12549" width="10" style="1" customWidth="1"/>
    <col min="12550" max="12551" width="9.140625" style="1"/>
    <col min="12552" max="12552" width="12.5703125" style="1" customWidth="1"/>
    <col min="12553" max="12553" width="21.42578125" style="1" customWidth="1"/>
    <col min="12554" max="12557" width="12.85546875" style="1" customWidth="1"/>
    <col min="12558" max="12558" width="11.85546875" style="1" customWidth="1"/>
    <col min="12559" max="12559" width="11.28515625" style="1" customWidth="1"/>
    <col min="12560" max="12560" width="12.42578125" style="1" customWidth="1"/>
    <col min="12561" max="12800" width="9.140625" style="1"/>
    <col min="12801" max="12801" width="6" style="1" customWidth="1"/>
    <col min="12802" max="12802" width="22.5703125" style="1" customWidth="1"/>
    <col min="12803" max="12803" width="30.28515625" style="1" customWidth="1"/>
    <col min="12804" max="12804" width="9.7109375" style="1" customWidth="1"/>
    <col min="12805" max="12805" width="10" style="1" customWidth="1"/>
    <col min="12806" max="12807" width="9.140625" style="1"/>
    <col min="12808" max="12808" width="12.5703125" style="1" customWidth="1"/>
    <col min="12809" max="12809" width="21.42578125" style="1" customWidth="1"/>
    <col min="12810" max="12813" width="12.85546875" style="1" customWidth="1"/>
    <col min="12814" max="12814" width="11.85546875" style="1" customWidth="1"/>
    <col min="12815" max="12815" width="11.28515625" style="1" customWidth="1"/>
    <col min="12816" max="12816" width="12.42578125" style="1" customWidth="1"/>
    <col min="12817" max="13056" width="9.140625" style="1"/>
    <col min="13057" max="13057" width="6" style="1" customWidth="1"/>
    <col min="13058" max="13058" width="22.5703125" style="1" customWidth="1"/>
    <col min="13059" max="13059" width="30.28515625" style="1" customWidth="1"/>
    <col min="13060" max="13060" width="9.7109375" style="1" customWidth="1"/>
    <col min="13061" max="13061" width="10" style="1" customWidth="1"/>
    <col min="13062" max="13063" width="9.140625" style="1"/>
    <col min="13064" max="13064" width="12.5703125" style="1" customWidth="1"/>
    <col min="13065" max="13065" width="21.42578125" style="1" customWidth="1"/>
    <col min="13066" max="13069" width="12.85546875" style="1" customWidth="1"/>
    <col min="13070" max="13070" width="11.85546875" style="1" customWidth="1"/>
    <col min="13071" max="13071" width="11.28515625" style="1" customWidth="1"/>
    <col min="13072" max="13072" width="12.42578125" style="1" customWidth="1"/>
    <col min="13073" max="13312" width="9.140625" style="1"/>
    <col min="13313" max="13313" width="6" style="1" customWidth="1"/>
    <col min="13314" max="13314" width="22.5703125" style="1" customWidth="1"/>
    <col min="13315" max="13315" width="30.28515625" style="1" customWidth="1"/>
    <col min="13316" max="13316" width="9.7109375" style="1" customWidth="1"/>
    <col min="13317" max="13317" width="10" style="1" customWidth="1"/>
    <col min="13318" max="13319" width="9.140625" style="1"/>
    <col min="13320" max="13320" width="12.5703125" style="1" customWidth="1"/>
    <col min="13321" max="13321" width="21.42578125" style="1" customWidth="1"/>
    <col min="13322" max="13325" width="12.85546875" style="1" customWidth="1"/>
    <col min="13326" max="13326" width="11.85546875" style="1" customWidth="1"/>
    <col min="13327" max="13327" width="11.28515625" style="1" customWidth="1"/>
    <col min="13328" max="13328" width="12.42578125" style="1" customWidth="1"/>
    <col min="13329" max="13568" width="9.140625" style="1"/>
    <col min="13569" max="13569" width="6" style="1" customWidth="1"/>
    <col min="13570" max="13570" width="22.5703125" style="1" customWidth="1"/>
    <col min="13571" max="13571" width="30.28515625" style="1" customWidth="1"/>
    <col min="13572" max="13572" width="9.7109375" style="1" customWidth="1"/>
    <col min="13573" max="13573" width="10" style="1" customWidth="1"/>
    <col min="13574" max="13575" width="9.140625" style="1"/>
    <col min="13576" max="13576" width="12.5703125" style="1" customWidth="1"/>
    <col min="13577" max="13577" width="21.42578125" style="1" customWidth="1"/>
    <col min="13578" max="13581" width="12.85546875" style="1" customWidth="1"/>
    <col min="13582" max="13582" width="11.85546875" style="1" customWidth="1"/>
    <col min="13583" max="13583" width="11.28515625" style="1" customWidth="1"/>
    <col min="13584" max="13584" width="12.42578125" style="1" customWidth="1"/>
    <col min="13585" max="13824" width="9.140625" style="1"/>
    <col min="13825" max="13825" width="6" style="1" customWidth="1"/>
    <col min="13826" max="13826" width="22.5703125" style="1" customWidth="1"/>
    <col min="13827" max="13827" width="30.28515625" style="1" customWidth="1"/>
    <col min="13828" max="13828" width="9.7109375" style="1" customWidth="1"/>
    <col min="13829" max="13829" width="10" style="1" customWidth="1"/>
    <col min="13830" max="13831" width="9.140625" style="1"/>
    <col min="13832" max="13832" width="12.5703125" style="1" customWidth="1"/>
    <col min="13833" max="13833" width="21.42578125" style="1" customWidth="1"/>
    <col min="13834" max="13837" width="12.85546875" style="1" customWidth="1"/>
    <col min="13838" max="13838" width="11.85546875" style="1" customWidth="1"/>
    <col min="13839" max="13839" width="11.28515625" style="1" customWidth="1"/>
    <col min="13840" max="13840" width="12.42578125" style="1" customWidth="1"/>
    <col min="13841" max="14080" width="9.140625" style="1"/>
    <col min="14081" max="14081" width="6" style="1" customWidth="1"/>
    <col min="14082" max="14082" width="22.5703125" style="1" customWidth="1"/>
    <col min="14083" max="14083" width="30.28515625" style="1" customWidth="1"/>
    <col min="14084" max="14084" width="9.7109375" style="1" customWidth="1"/>
    <col min="14085" max="14085" width="10" style="1" customWidth="1"/>
    <col min="14086" max="14087" width="9.140625" style="1"/>
    <col min="14088" max="14088" width="12.5703125" style="1" customWidth="1"/>
    <col min="14089" max="14089" width="21.42578125" style="1" customWidth="1"/>
    <col min="14090" max="14093" width="12.85546875" style="1" customWidth="1"/>
    <col min="14094" max="14094" width="11.85546875" style="1" customWidth="1"/>
    <col min="14095" max="14095" width="11.28515625" style="1" customWidth="1"/>
    <col min="14096" max="14096" width="12.42578125" style="1" customWidth="1"/>
    <col min="14097" max="14336" width="9.140625" style="1"/>
    <col min="14337" max="14337" width="6" style="1" customWidth="1"/>
    <col min="14338" max="14338" width="22.5703125" style="1" customWidth="1"/>
    <col min="14339" max="14339" width="30.28515625" style="1" customWidth="1"/>
    <col min="14340" max="14340" width="9.7109375" style="1" customWidth="1"/>
    <col min="14341" max="14341" width="10" style="1" customWidth="1"/>
    <col min="14342" max="14343" width="9.140625" style="1"/>
    <col min="14344" max="14344" width="12.5703125" style="1" customWidth="1"/>
    <col min="14345" max="14345" width="21.42578125" style="1" customWidth="1"/>
    <col min="14346" max="14349" width="12.85546875" style="1" customWidth="1"/>
    <col min="14350" max="14350" width="11.85546875" style="1" customWidth="1"/>
    <col min="14351" max="14351" width="11.28515625" style="1" customWidth="1"/>
    <col min="14352" max="14352" width="12.42578125" style="1" customWidth="1"/>
    <col min="14353" max="14592" width="9.140625" style="1"/>
    <col min="14593" max="14593" width="6" style="1" customWidth="1"/>
    <col min="14594" max="14594" width="22.5703125" style="1" customWidth="1"/>
    <col min="14595" max="14595" width="30.28515625" style="1" customWidth="1"/>
    <col min="14596" max="14596" width="9.7109375" style="1" customWidth="1"/>
    <col min="14597" max="14597" width="10" style="1" customWidth="1"/>
    <col min="14598" max="14599" width="9.140625" style="1"/>
    <col min="14600" max="14600" width="12.5703125" style="1" customWidth="1"/>
    <col min="14601" max="14601" width="21.42578125" style="1" customWidth="1"/>
    <col min="14602" max="14605" width="12.85546875" style="1" customWidth="1"/>
    <col min="14606" max="14606" width="11.85546875" style="1" customWidth="1"/>
    <col min="14607" max="14607" width="11.28515625" style="1" customWidth="1"/>
    <col min="14608" max="14608" width="12.42578125" style="1" customWidth="1"/>
    <col min="14609" max="14848" width="9.140625" style="1"/>
    <col min="14849" max="14849" width="6" style="1" customWidth="1"/>
    <col min="14850" max="14850" width="22.5703125" style="1" customWidth="1"/>
    <col min="14851" max="14851" width="30.28515625" style="1" customWidth="1"/>
    <col min="14852" max="14852" width="9.7109375" style="1" customWidth="1"/>
    <col min="14853" max="14853" width="10" style="1" customWidth="1"/>
    <col min="14854" max="14855" width="9.140625" style="1"/>
    <col min="14856" max="14856" width="12.5703125" style="1" customWidth="1"/>
    <col min="14857" max="14857" width="21.42578125" style="1" customWidth="1"/>
    <col min="14858" max="14861" width="12.85546875" style="1" customWidth="1"/>
    <col min="14862" max="14862" width="11.85546875" style="1" customWidth="1"/>
    <col min="14863" max="14863" width="11.28515625" style="1" customWidth="1"/>
    <col min="14864" max="14864" width="12.42578125" style="1" customWidth="1"/>
    <col min="14865" max="15104" width="9.140625" style="1"/>
    <col min="15105" max="15105" width="6" style="1" customWidth="1"/>
    <col min="15106" max="15106" width="22.5703125" style="1" customWidth="1"/>
    <col min="15107" max="15107" width="30.28515625" style="1" customWidth="1"/>
    <col min="15108" max="15108" width="9.7109375" style="1" customWidth="1"/>
    <col min="15109" max="15109" width="10" style="1" customWidth="1"/>
    <col min="15110" max="15111" width="9.140625" style="1"/>
    <col min="15112" max="15112" width="12.5703125" style="1" customWidth="1"/>
    <col min="15113" max="15113" width="21.42578125" style="1" customWidth="1"/>
    <col min="15114" max="15117" width="12.85546875" style="1" customWidth="1"/>
    <col min="15118" max="15118" width="11.85546875" style="1" customWidth="1"/>
    <col min="15119" max="15119" width="11.28515625" style="1" customWidth="1"/>
    <col min="15120" max="15120" width="12.42578125" style="1" customWidth="1"/>
    <col min="15121" max="15360" width="9.140625" style="1"/>
    <col min="15361" max="15361" width="6" style="1" customWidth="1"/>
    <col min="15362" max="15362" width="22.5703125" style="1" customWidth="1"/>
    <col min="15363" max="15363" width="30.28515625" style="1" customWidth="1"/>
    <col min="15364" max="15364" width="9.7109375" style="1" customWidth="1"/>
    <col min="15365" max="15365" width="10" style="1" customWidth="1"/>
    <col min="15366" max="15367" width="9.140625" style="1"/>
    <col min="15368" max="15368" width="12.5703125" style="1" customWidth="1"/>
    <col min="15369" max="15369" width="21.42578125" style="1" customWidth="1"/>
    <col min="15370" max="15373" width="12.85546875" style="1" customWidth="1"/>
    <col min="15374" max="15374" width="11.85546875" style="1" customWidth="1"/>
    <col min="15375" max="15375" width="11.28515625" style="1" customWidth="1"/>
    <col min="15376" max="15376" width="12.42578125" style="1" customWidth="1"/>
    <col min="15377" max="15616" width="9.140625" style="1"/>
    <col min="15617" max="15617" width="6" style="1" customWidth="1"/>
    <col min="15618" max="15618" width="22.5703125" style="1" customWidth="1"/>
    <col min="15619" max="15619" width="30.28515625" style="1" customWidth="1"/>
    <col min="15620" max="15620" width="9.7109375" style="1" customWidth="1"/>
    <col min="15621" max="15621" width="10" style="1" customWidth="1"/>
    <col min="15622" max="15623" width="9.140625" style="1"/>
    <col min="15624" max="15624" width="12.5703125" style="1" customWidth="1"/>
    <col min="15625" max="15625" width="21.42578125" style="1" customWidth="1"/>
    <col min="15626" max="15629" width="12.85546875" style="1" customWidth="1"/>
    <col min="15630" max="15630" width="11.85546875" style="1" customWidth="1"/>
    <col min="15631" max="15631" width="11.28515625" style="1" customWidth="1"/>
    <col min="15632" max="15632" width="12.42578125" style="1" customWidth="1"/>
    <col min="15633" max="15872" width="9.140625" style="1"/>
    <col min="15873" max="15873" width="6" style="1" customWidth="1"/>
    <col min="15874" max="15874" width="22.5703125" style="1" customWidth="1"/>
    <col min="15875" max="15875" width="30.28515625" style="1" customWidth="1"/>
    <col min="15876" max="15876" width="9.7109375" style="1" customWidth="1"/>
    <col min="15877" max="15877" width="10" style="1" customWidth="1"/>
    <col min="15878" max="15879" width="9.140625" style="1"/>
    <col min="15880" max="15880" width="12.5703125" style="1" customWidth="1"/>
    <col min="15881" max="15881" width="21.42578125" style="1" customWidth="1"/>
    <col min="15882" max="15885" width="12.85546875" style="1" customWidth="1"/>
    <col min="15886" max="15886" width="11.85546875" style="1" customWidth="1"/>
    <col min="15887" max="15887" width="11.28515625" style="1" customWidth="1"/>
    <col min="15888" max="15888" width="12.42578125" style="1" customWidth="1"/>
    <col min="15889" max="16128" width="9.140625" style="1"/>
    <col min="16129" max="16129" width="6" style="1" customWidth="1"/>
    <col min="16130" max="16130" width="22.5703125" style="1" customWidth="1"/>
    <col min="16131" max="16131" width="30.28515625" style="1" customWidth="1"/>
    <col min="16132" max="16132" width="9.7109375" style="1" customWidth="1"/>
    <col min="16133" max="16133" width="10" style="1" customWidth="1"/>
    <col min="16134" max="16135" width="9.140625" style="1"/>
    <col min="16136" max="16136" width="12.5703125" style="1" customWidth="1"/>
    <col min="16137" max="16137" width="21.42578125" style="1" customWidth="1"/>
    <col min="16138" max="16141" width="12.85546875" style="1" customWidth="1"/>
    <col min="16142" max="16142" width="11.85546875" style="1" customWidth="1"/>
    <col min="16143" max="16143" width="11.28515625" style="1" customWidth="1"/>
    <col min="16144" max="16144" width="12.42578125" style="1" customWidth="1"/>
    <col min="16145" max="16384" width="9.140625" style="1"/>
  </cols>
  <sheetData>
    <row r="1" spans="1:36" ht="23.25" customHeight="1">
      <c r="G1" s="864"/>
      <c r="H1" s="864"/>
      <c r="I1" s="864"/>
      <c r="J1" s="864"/>
      <c r="S1" s="382"/>
      <c r="T1" s="382"/>
      <c r="U1" s="382"/>
      <c r="V1" s="382"/>
      <c r="W1" s="419"/>
      <c r="Z1" s="746" t="s">
        <v>324</v>
      </c>
      <c r="AA1" s="746"/>
      <c r="AB1" s="746"/>
      <c r="AC1" s="157"/>
      <c r="AD1" s="157"/>
      <c r="AE1" s="157"/>
      <c r="AF1" s="157"/>
    </row>
    <row r="2" spans="1:36" ht="39" customHeight="1">
      <c r="G2" s="382"/>
      <c r="H2" s="382"/>
      <c r="I2" s="382"/>
      <c r="J2" s="382"/>
      <c r="S2" s="356"/>
      <c r="T2" s="356"/>
      <c r="U2" s="356"/>
      <c r="V2" s="746" t="s">
        <v>676</v>
      </c>
      <c r="W2" s="746"/>
      <c r="X2" s="746"/>
      <c r="Y2" s="746"/>
      <c r="Z2" s="746"/>
      <c r="AA2" s="746"/>
      <c r="AB2" s="746"/>
      <c r="AC2" s="157"/>
      <c r="AD2" s="157"/>
      <c r="AE2" s="157"/>
      <c r="AF2" s="157"/>
      <c r="AG2" s="157"/>
      <c r="AH2" s="157"/>
      <c r="AI2" s="157"/>
      <c r="AJ2" s="157"/>
    </row>
    <row r="3" spans="1:36" ht="18.75" customHeight="1">
      <c r="G3" s="382"/>
      <c r="H3" s="382"/>
      <c r="I3" s="382"/>
      <c r="J3" s="382"/>
      <c r="S3" s="356"/>
      <c r="T3" s="745" t="s">
        <v>705</v>
      </c>
      <c r="U3" s="745"/>
      <c r="V3" s="745"/>
      <c r="W3" s="745"/>
      <c r="X3" s="745"/>
      <c r="Y3" s="745"/>
      <c r="Z3" s="745"/>
      <c r="AA3" s="745"/>
      <c r="AB3" s="745"/>
      <c r="AC3" s="156"/>
      <c r="AD3" s="156"/>
      <c r="AE3" s="156"/>
      <c r="AF3" s="156"/>
      <c r="AG3" s="156"/>
      <c r="AH3" s="156"/>
      <c r="AI3" s="156"/>
      <c r="AJ3" s="156"/>
    </row>
    <row r="4" spans="1:36" ht="15.75" customHeight="1">
      <c r="G4" s="382"/>
      <c r="H4" s="382"/>
      <c r="I4" s="382"/>
      <c r="J4" s="382"/>
      <c r="S4" s="382"/>
      <c r="T4" s="382"/>
      <c r="U4" s="382"/>
      <c r="V4" s="382"/>
      <c r="X4" s="337"/>
      <c r="Y4" s="337"/>
      <c r="Z4" s="337"/>
      <c r="AA4" s="337"/>
      <c r="AB4" s="156"/>
      <c r="AC4" s="156"/>
      <c r="AD4" s="156"/>
      <c r="AE4" s="156"/>
      <c r="AF4" s="156"/>
      <c r="AG4" s="156"/>
      <c r="AH4" s="156"/>
      <c r="AI4" s="156"/>
      <c r="AJ4" s="156"/>
    </row>
    <row r="5" spans="1:36" ht="27.75" customHeight="1">
      <c r="A5" s="874" t="s">
        <v>283</v>
      </c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74"/>
      <c r="N5" s="874"/>
      <c r="O5" s="874"/>
      <c r="P5" s="874"/>
      <c r="Q5" s="864"/>
      <c r="R5" s="864"/>
      <c r="S5" s="864"/>
      <c r="T5" s="864"/>
      <c r="U5" s="864"/>
      <c r="V5" s="864"/>
      <c r="W5" s="864"/>
      <c r="X5" s="864"/>
      <c r="Y5" s="864"/>
      <c r="Z5" s="864"/>
      <c r="AA5" s="864"/>
      <c r="AB5" s="864"/>
    </row>
    <row r="6" spans="1:36" ht="28.5" customHeight="1">
      <c r="A6" s="420"/>
      <c r="B6" s="420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  <c r="Z6" s="421"/>
      <c r="AA6" s="421"/>
      <c r="AB6" s="421"/>
    </row>
    <row r="7" spans="1:36" s="68" customFormat="1" ht="18.75">
      <c r="B7" s="378"/>
      <c r="C7" s="486" t="s">
        <v>202</v>
      </c>
      <c r="D7" s="487"/>
      <c r="E7" s="487"/>
      <c r="F7" s="381"/>
      <c r="G7" s="381"/>
      <c r="H7" s="489"/>
      <c r="I7" s="490"/>
      <c r="J7" s="490"/>
      <c r="K7" s="490"/>
      <c r="L7" s="490"/>
      <c r="M7" s="490"/>
      <c r="N7" s="491"/>
      <c r="O7" s="491"/>
      <c r="P7" s="491"/>
      <c r="Q7" s="488"/>
      <c r="R7" s="488"/>
      <c r="S7" s="488"/>
      <c r="T7" s="488"/>
    </row>
    <row r="8" spans="1:36" ht="28.5" customHeight="1" thickBot="1">
      <c r="A8" s="383"/>
      <c r="B8" s="383"/>
      <c r="C8" s="875" t="s">
        <v>282</v>
      </c>
      <c r="D8" s="876"/>
      <c r="E8" s="877"/>
      <c r="F8" s="877"/>
      <c r="G8" s="877"/>
      <c r="H8" s="877"/>
      <c r="I8" s="878"/>
      <c r="J8" s="878"/>
      <c r="K8" s="878"/>
      <c r="L8" s="878"/>
      <c r="M8" s="878"/>
      <c r="N8" s="878"/>
      <c r="O8" s="878"/>
      <c r="P8" s="878"/>
      <c r="Q8" s="422"/>
      <c r="R8" s="422"/>
      <c r="S8" s="422"/>
      <c r="T8" s="422"/>
      <c r="U8" s="422"/>
      <c r="V8" s="383"/>
      <c r="W8" s="383"/>
      <c r="X8" s="383"/>
      <c r="Y8" s="383"/>
      <c r="Z8" s="383"/>
      <c r="AA8" s="383"/>
      <c r="AB8" s="383"/>
    </row>
    <row r="9" spans="1:36" ht="21" customHeight="1" thickBot="1">
      <c r="A9" s="867" t="s">
        <v>27</v>
      </c>
      <c r="B9" s="423"/>
      <c r="C9" s="800" t="s">
        <v>65</v>
      </c>
      <c r="D9" s="879" t="s">
        <v>686</v>
      </c>
      <c r="E9" s="880"/>
      <c r="F9" s="880"/>
      <c r="G9" s="880"/>
      <c r="H9" s="880"/>
      <c r="I9" s="880"/>
      <c r="J9" s="880"/>
      <c r="K9" s="880"/>
      <c r="L9" s="880"/>
      <c r="M9" s="880"/>
      <c r="N9" s="880"/>
      <c r="O9" s="880"/>
      <c r="P9" s="881"/>
      <c r="Q9" s="908" t="s">
        <v>687</v>
      </c>
      <c r="R9" s="908"/>
      <c r="S9" s="908"/>
      <c r="T9" s="908"/>
      <c r="U9" s="908"/>
      <c r="V9" s="908"/>
      <c r="W9" s="908"/>
      <c r="X9" s="908"/>
      <c r="Y9" s="908"/>
      <c r="Z9" s="908"/>
      <c r="AA9" s="908"/>
      <c r="AB9" s="909"/>
    </row>
    <row r="10" spans="1:36" ht="17.25" customHeight="1">
      <c r="A10" s="868"/>
      <c r="B10" s="889" t="s">
        <v>66</v>
      </c>
      <c r="C10" s="870"/>
      <c r="D10" s="916" t="s">
        <v>67</v>
      </c>
      <c r="E10" s="808" t="s">
        <v>68</v>
      </c>
      <c r="F10" s="808" t="s">
        <v>69</v>
      </c>
      <c r="G10" s="808" t="s">
        <v>327</v>
      </c>
      <c r="H10" s="887" t="s">
        <v>12</v>
      </c>
      <c r="I10" s="888"/>
      <c r="J10" s="889"/>
      <c r="K10" s="889"/>
      <c r="L10" s="889"/>
      <c r="M10" s="889"/>
      <c r="N10" s="889"/>
      <c r="O10" s="806"/>
      <c r="P10" s="897" t="s">
        <v>133</v>
      </c>
      <c r="Q10" s="890" t="s">
        <v>68</v>
      </c>
      <c r="R10" s="900" t="s">
        <v>69</v>
      </c>
      <c r="S10" s="900" t="s">
        <v>327</v>
      </c>
      <c r="T10" s="887" t="s">
        <v>12</v>
      </c>
      <c r="U10" s="889"/>
      <c r="V10" s="889"/>
      <c r="W10" s="889"/>
      <c r="X10" s="889"/>
      <c r="Y10" s="889"/>
      <c r="Z10" s="889"/>
      <c r="AA10" s="806"/>
      <c r="AB10" s="897" t="s">
        <v>133</v>
      </c>
    </row>
    <row r="11" spans="1:36" ht="15.75" customHeight="1">
      <c r="A11" s="868"/>
      <c r="B11" s="894"/>
      <c r="C11" s="870"/>
      <c r="D11" s="917"/>
      <c r="E11" s="900"/>
      <c r="F11" s="900"/>
      <c r="G11" s="900"/>
      <c r="H11" s="865" t="s">
        <v>70</v>
      </c>
      <c r="I11" s="904" t="s">
        <v>110</v>
      </c>
      <c r="J11" s="902" t="s">
        <v>64</v>
      </c>
      <c r="K11" s="894"/>
      <c r="L11" s="894"/>
      <c r="M11" s="894"/>
      <c r="N11" s="894"/>
      <c r="O11" s="893"/>
      <c r="P11" s="898"/>
      <c r="Q11" s="890"/>
      <c r="R11" s="900"/>
      <c r="S11" s="900"/>
      <c r="T11" s="865" t="s">
        <v>70</v>
      </c>
      <c r="U11" s="904" t="s">
        <v>110</v>
      </c>
      <c r="V11" s="885" t="s">
        <v>64</v>
      </c>
      <c r="W11" s="886"/>
      <c r="X11" s="886"/>
      <c r="Y11" s="886"/>
      <c r="Z11" s="886"/>
      <c r="AA11" s="886"/>
      <c r="AB11" s="898"/>
    </row>
    <row r="12" spans="1:36" ht="51" customHeight="1">
      <c r="A12" s="868"/>
      <c r="B12" s="895"/>
      <c r="C12" s="870"/>
      <c r="D12" s="917"/>
      <c r="E12" s="900"/>
      <c r="F12" s="900"/>
      <c r="G12" s="900"/>
      <c r="H12" s="865"/>
      <c r="I12" s="865"/>
      <c r="J12" s="903" t="s">
        <v>71</v>
      </c>
      <c r="K12" s="892" t="s">
        <v>12</v>
      </c>
      <c r="L12" s="893"/>
      <c r="M12" s="905" t="s">
        <v>72</v>
      </c>
      <c r="N12" s="906" t="s">
        <v>12</v>
      </c>
      <c r="O12" s="907"/>
      <c r="P12" s="898"/>
      <c r="Q12" s="890"/>
      <c r="R12" s="900"/>
      <c r="S12" s="900"/>
      <c r="T12" s="865"/>
      <c r="U12" s="865"/>
      <c r="V12" s="903" t="s">
        <v>71</v>
      </c>
      <c r="W12" s="892" t="s">
        <v>12</v>
      </c>
      <c r="X12" s="893"/>
      <c r="Y12" s="905" t="s">
        <v>72</v>
      </c>
      <c r="Z12" s="921" t="s">
        <v>12</v>
      </c>
      <c r="AA12" s="886"/>
      <c r="AB12" s="898"/>
    </row>
    <row r="13" spans="1:36" ht="67.5" customHeight="1" thickBot="1">
      <c r="A13" s="869"/>
      <c r="B13" s="896"/>
      <c r="C13" s="871"/>
      <c r="D13" s="918"/>
      <c r="E13" s="901"/>
      <c r="F13" s="901"/>
      <c r="G13" s="901"/>
      <c r="H13" s="866"/>
      <c r="I13" s="866"/>
      <c r="J13" s="901"/>
      <c r="K13" s="424" t="s">
        <v>70</v>
      </c>
      <c r="L13" s="424" t="s">
        <v>111</v>
      </c>
      <c r="M13" s="891"/>
      <c r="N13" s="424" t="s">
        <v>70</v>
      </c>
      <c r="O13" s="424" t="s">
        <v>111</v>
      </c>
      <c r="P13" s="899"/>
      <c r="Q13" s="891"/>
      <c r="R13" s="901"/>
      <c r="S13" s="901"/>
      <c r="T13" s="866"/>
      <c r="U13" s="866"/>
      <c r="V13" s="901"/>
      <c r="W13" s="424" t="s">
        <v>70</v>
      </c>
      <c r="X13" s="424" t="s">
        <v>111</v>
      </c>
      <c r="Y13" s="891"/>
      <c r="Z13" s="424" t="s">
        <v>70</v>
      </c>
      <c r="AA13" s="424" t="s">
        <v>111</v>
      </c>
      <c r="AB13" s="899"/>
    </row>
    <row r="14" spans="1:36" s="432" customFormat="1" ht="13.5" thickBot="1">
      <c r="A14" s="425"/>
      <c r="B14" s="426"/>
      <c r="C14" s="426"/>
      <c r="D14" s="427">
        <v>1</v>
      </c>
      <c r="E14" s="428">
        <v>2</v>
      </c>
      <c r="F14" s="428">
        <v>3</v>
      </c>
      <c r="G14" s="428" t="s">
        <v>292</v>
      </c>
      <c r="H14" s="428">
        <v>5</v>
      </c>
      <c r="I14" s="428" t="s">
        <v>293</v>
      </c>
      <c r="J14" s="428" t="s">
        <v>294</v>
      </c>
      <c r="K14" s="428">
        <v>8</v>
      </c>
      <c r="L14" s="428">
        <v>9</v>
      </c>
      <c r="M14" s="428" t="s">
        <v>295</v>
      </c>
      <c r="N14" s="428">
        <v>11</v>
      </c>
      <c r="O14" s="428">
        <v>12</v>
      </c>
      <c r="P14" s="426">
        <v>13</v>
      </c>
      <c r="Q14" s="429">
        <v>14</v>
      </c>
      <c r="R14" s="428">
        <v>15</v>
      </c>
      <c r="S14" s="428" t="s">
        <v>299</v>
      </c>
      <c r="T14" s="428" t="s">
        <v>296</v>
      </c>
      <c r="U14" s="428" t="s">
        <v>297</v>
      </c>
      <c r="V14" s="428">
        <v>19</v>
      </c>
      <c r="W14" s="428">
        <v>20</v>
      </c>
      <c r="X14" s="428">
        <v>21</v>
      </c>
      <c r="Y14" s="428" t="s">
        <v>298</v>
      </c>
      <c r="Z14" s="428">
        <v>23</v>
      </c>
      <c r="AA14" s="430">
        <v>24</v>
      </c>
      <c r="AB14" s="431">
        <v>25</v>
      </c>
    </row>
    <row r="15" spans="1:36" ht="33.75" customHeight="1" thickBot="1">
      <c r="A15" s="919" t="s">
        <v>284</v>
      </c>
      <c r="B15" s="920"/>
      <c r="C15" s="920"/>
      <c r="D15" s="433">
        <f>D16+D31</f>
        <v>0</v>
      </c>
      <c r="E15" s="434">
        <f t="shared" ref="E15:AA15" si="0">E16+E31</f>
        <v>0</v>
      </c>
      <c r="F15" s="434">
        <f t="shared" si="0"/>
        <v>0</v>
      </c>
      <c r="G15" s="434">
        <f t="shared" si="0"/>
        <v>0</v>
      </c>
      <c r="H15" s="434">
        <f t="shared" si="0"/>
        <v>0</v>
      </c>
      <c r="I15" s="434">
        <f t="shared" si="0"/>
        <v>0</v>
      </c>
      <c r="J15" s="434">
        <f t="shared" si="0"/>
        <v>0</v>
      </c>
      <c r="K15" s="434">
        <f t="shared" si="0"/>
        <v>0</v>
      </c>
      <c r="L15" s="434">
        <f t="shared" si="0"/>
        <v>0</v>
      </c>
      <c r="M15" s="434">
        <f t="shared" si="0"/>
        <v>0</v>
      </c>
      <c r="N15" s="434">
        <f t="shared" si="0"/>
        <v>0</v>
      </c>
      <c r="O15" s="434">
        <f t="shared" si="0"/>
        <v>0</v>
      </c>
      <c r="P15" s="435">
        <f t="shared" si="0"/>
        <v>0</v>
      </c>
      <c r="Q15" s="433">
        <f t="shared" si="0"/>
        <v>0</v>
      </c>
      <c r="R15" s="434">
        <f t="shared" si="0"/>
        <v>0</v>
      </c>
      <c r="S15" s="434">
        <f t="shared" si="0"/>
        <v>0</v>
      </c>
      <c r="T15" s="434">
        <f t="shared" si="0"/>
        <v>0</v>
      </c>
      <c r="U15" s="434">
        <f t="shared" si="0"/>
        <v>0</v>
      </c>
      <c r="V15" s="434">
        <f t="shared" si="0"/>
        <v>0</v>
      </c>
      <c r="W15" s="434">
        <f t="shared" si="0"/>
        <v>0</v>
      </c>
      <c r="X15" s="434">
        <f t="shared" si="0"/>
        <v>0</v>
      </c>
      <c r="Y15" s="434">
        <f t="shared" si="0"/>
        <v>0</v>
      </c>
      <c r="Z15" s="434">
        <f t="shared" si="0"/>
        <v>0</v>
      </c>
      <c r="AA15" s="434">
        <f t="shared" si="0"/>
        <v>0</v>
      </c>
      <c r="AB15" s="436"/>
    </row>
    <row r="16" spans="1:36" ht="48.75" customHeight="1">
      <c r="A16" s="437" t="s">
        <v>23</v>
      </c>
      <c r="B16" s="872" t="s">
        <v>76</v>
      </c>
      <c r="C16" s="438" t="s">
        <v>77</v>
      </c>
      <c r="D16" s="439">
        <f>D17+D18+D19+D20+D21+D22+D23+D24+D25+D26+D27+D28+D29</f>
        <v>0</v>
      </c>
      <c r="E16" s="439">
        <f>E17+E18+E19+E20+E21+E22+E23+E24+E25+E26+E27+E28+E29</f>
        <v>0</v>
      </c>
      <c r="F16" s="439">
        <f t="shared" ref="F16" si="1">F17+F18+F19+F20+F21+F22+F23+F24+F25+F26+F27+F28+F29</f>
        <v>0</v>
      </c>
      <c r="G16" s="439">
        <f t="shared" ref="G16:AB16" si="2">G17+G18+G19+G20+G21+G22+G23+G24+G25+G26+G27+G28+G29</f>
        <v>0</v>
      </c>
      <c r="H16" s="439">
        <f t="shared" si="2"/>
        <v>0</v>
      </c>
      <c r="I16" s="439">
        <f t="shared" si="2"/>
        <v>0</v>
      </c>
      <c r="J16" s="439">
        <f t="shared" si="2"/>
        <v>0</v>
      </c>
      <c r="K16" s="439">
        <f t="shared" si="2"/>
        <v>0</v>
      </c>
      <c r="L16" s="439">
        <f t="shared" si="2"/>
        <v>0</v>
      </c>
      <c r="M16" s="439">
        <f t="shared" si="2"/>
        <v>0</v>
      </c>
      <c r="N16" s="439">
        <f t="shared" si="2"/>
        <v>0</v>
      </c>
      <c r="O16" s="439">
        <f t="shared" si="2"/>
        <v>0</v>
      </c>
      <c r="P16" s="440">
        <f t="shared" si="2"/>
        <v>0</v>
      </c>
      <c r="Q16" s="441">
        <f t="shared" si="2"/>
        <v>0</v>
      </c>
      <c r="R16" s="439">
        <f t="shared" si="2"/>
        <v>0</v>
      </c>
      <c r="S16" s="439">
        <f t="shared" si="2"/>
        <v>0</v>
      </c>
      <c r="T16" s="439">
        <f t="shared" si="2"/>
        <v>0</v>
      </c>
      <c r="U16" s="439">
        <f t="shared" si="2"/>
        <v>0</v>
      </c>
      <c r="V16" s="439">
        <f t="shared" si="2"/>
        <v>0</v>
      </c>
      <c r="W16" s="439">
        <f t="shared" si="2"/>
        <v>0</v>
      </c>
      <c r="X16" s="439">
        <f t="shared" si="2"/>
        <v>0</v>
      </c>
      <c r="Y16" s="439">
        <f t="shared" si="2"/>
        <v>0</v>
      </c>
      <c r="Z16" s="439">
        <f t="shared" si="2"/>
        <v>0</v>
      </c>
      <c r="AA16" s="439">
        <f t="shared" si="2"/>
        <v>0</v>
      </c>
      <c r="AB16" s="442">
        <f t="shared" si="2"/>
        <v>0</v>
      </c>
    </row>
    <row r="17" spans="1:28" ht="29.25" customHeight="1">
      <c r="A17" s="437" t="s">
        <v>78</v>
      </c>
      <c r="B17" s="872"/>
      <c r="C17" s="443" t="s">
        <v>79</v>
      </c>
      <c r="D17" s="444"/>
      <c r="E17" s="444"/>
      <c r="F17" s="444"/>
      <c r="G17" s="444"/>
      <c r="H17" s="444"/>
      <c r="I17" s="444"/>
      <c r="J17" s="444"/>
      <c r="K17" s="444"/>
      <c r="L17" s="444"/>
      <c r="M17" s="444"/>
      <c r="N17" s="444"/>
      <c r="O17" s="444"/>
      <c r="P17" s="445"/>
      <c r="Q17" s="446"/>
      <c r="R17" s="444"/>
      <c r="S17" s="444"/>
      <c r="T17" s="444"/>
      <c r="U17" s="444"/>
      <c r="V17" s="444"/>
      <c r="W17" s="444"/>
      <c r="X17" s="444"/>
      <c r="Y17" s="444"/>
      <c r="Z17" s="444"/>
      <c r="AA17" s="447"/>
      <c r="AB17" s="448"/>
    </row>
    <row r="18" spans="1:28" ht="27" customHeight="1">
      <c r="A18" s="437" t="s">
        <v>80</v>
      </c>
      <c r="B18" s="872"/>
      <c r="C18" s="443" t="s">
        <v>81</v>
      </c>
      <c r="D18" s="444"/>
      <c r="E18" s="444"/>
      <c r="F18" s="444"/>
      <c r="G18" s="444"/>
      <c r="H18" s="444"/>
      <c r="I18" s="444"/>
      <c r="J18" s="444"/>
      <c r="K18" s="444"/>
      <c r="L18" s="444"/>
      <c r="M18" s="444"/>
      <c r="N18" s="444"/>
      <c r="O18" s="444"/>
      <c r="P18" s="445"/>
      <c r="Q18" s="446"/>
      <c r="R18" s="444"/>
      <c r="S18" s="444"/>
      <c r="T18" s="444"/>
      <c r="U18" s="444"/>
      <c r="V18" s="444"/>
      <c r="W18" s="444"/>
      <c r="X18" s="444"/>
      <c r="Y18" s="444"/>
      <c r="Z18" s="444"/>
      <c r="AA18" s="447"/>
      <c r="AB18" s="448"/>
    </row>
    <row r="19" spans="1:28" ht="26.25" customHeight="1">
      <c r="A19" s="437" t="s">
        <v>82</v>
      </c>
      <c r="B19" s="872"/>
      <c r="C19" s="443" t="s">
        <v>83</v>
      </c>
      <c r="D19" s="444"/>
      <c r="E19" s="444"/>
      <c r="F19" s="444"/>
      <c r="G19" s="444"/>
      <c r="H19" s="444"/>
      <c r="I19" s="444"/>
      <c r="J19" s="444"/>
      <c r="K19" s="444"/>
      <c r="L19" s="444"/>
      <c r="M19" s="444"/>
      <c r="N19" s="444"/>
      <c r="O19" s="444"/>
      <c r="P19" s="445"/>
      <c r="Q19" s="446"/>
      <c r="R19" s="444"/>
      <c r="S19" s="444"/>
      <c r="T19" s="444"/>
      <c r="U19" s="444"/>
      <c r="V19" s="444"/>
      <c r="W19" s="444"/>
      <c r="X19" s="444"/>
      <c r="Y19" s="444"/>
      <c r="Z19" s="444"/>
      <c r="AA19" s="447"/>
      <c r="AB19" s="448"/>
    </row>
    <row r="20" spans="1:28" ht="39" customHeight="1">
      <c r="A20" s="437" t="s">
        <v>84</v>
      </c>
      <c r="B20" s="872"/>
      <c r="C20" s="443" t="s">
        <v>85</v>
      </c>
      <c r="D20" s="444"/>
      <c r="E20" s="444"/>
      <c r="F20" s="444"/>
      <c r="G20" s="444"/>
      <c r="H20" s="444"/>
      <c r="I20" s="444"/>
      <c r="J20" s="444"/>
      <c r="K20" s="444"/>
      <c r="L20" s="444"/>
      <c r="M20" s="444"/>
      <c r="N20" s="444"/>
      <c r="O20" s="444"/>
      <c r="P20" s="445"/>
      <c r="Q20" s="446"/>
      <c r="R20" s="444"/>
      <c r="S20" s="444"/>
      <c r="T20" s="444"/>
      <c r="U20" s="444"/>
      <c r="V20" s="444"/>
      <c r="W20" s="444"/>
      <c r="X20" s="444"/>
      <c r="Y20" s="444"/>
      <c r="Z20" s="444"/>
      <c r="AA20" s="447"/>
      <c r="AB20" s="448"/>
    </row>
    <row r="21" spans="1:28" ht="53.25" customHeight="1">
      <c r="A21" s="437" t="s">
        <v>86</v>
      </c>
      <c r="B21" s="872"/>
      <c r="C21" s="443" t="s">
        <v>87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5"/>
      <c r="Q21" s="446"/>
      <c r="R21" s="444"/>
      <c r="S21" s="444"/>
      <c r="T21" s="444"/>
      <c r="U21" s="444"/>
      <c r="V21" s="444"/>
      <c r="W21" s="444"/>
      <c r="X21" s="444"/>
      <c r="Y21" s="444"/>
      <c r="Z21" s="444"/>
      <c r="AA21" s="447"/>
      <c r="AB21" s="448"/>
    </row>
    <row r="22" spans="1:28" ht="30" customHeight="1">
      <c r="A22" s="437" t="s">
        <v>88</v>
      </c>
      <c r="B22" s="872"/>
      <c r="C22" s="443" t="s">
        <v>89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5"/>
      <c r="Q22" s="446"/>
      <c r="R22" s="444"/>
      <c r="S22" s="444"/>
      <c r="T22" s="444"/>
      <c r="U22" s="444"/>
      <c r="V22" s="444"/>
      <c r="W22" s="444"/>
      <c r="X22" s="444"/>
      <c r="Y22" s="444"/>
      <c r="Z22" s="444"/>
      <c r="AA22" s="447"/>
      <c r="AB22" s="448"/>
    </row>
    <row r="23" spans="1:28">
      <c r="A23" s="437" t="s">
        <v>90</v>
      </c>
      <c r="B23" s="872"/>
      <c r="C23" s="443" t="s">
        <v>91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5"/>
      <c r="Q23" s="446"/>
      <c r="R23" s="444"/>
      <c r="S23" s="444"/>
      <c r="T23" s="444"/>
      <c r="U23" s="444"/>
      <c r="V23" s="444"/>
      <c r="W23" s="444"/>
      <c r="X23" s="444"/>
      <c r="Y23" s="444"/>
      <c r="Z23" s="444"/>
      <c r="AA23" s="447"/>
      <c r="AB23" s="448"/>
    </row>
    <row r="24" spans="1:28" ht="17.25" customHeight="1">
      <c r="A24" s="437" t="s">
        <v>92</v>
      </c>
      <c r="B24" s="872"/>
      <c r="C24" s="443" t="s">
        <v>93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5"/>
      <c r="Q24" s="446"/>
      <c r="R24" s="444"/>
      <c r="S24" s="444"/>
      <c r="T24" s="444"/>
      <c r="U24" s="444"/>
      <c r="V24" s="444"/>
      <c r="W24" s="444"/>
      <c r="X24" s="444"/>
      <c r="Y24" s="444"/>
      <c r="Z24" s="444"/>
      <c r="AA24" s="447"/>
      <c r="AB24" s="448"/>
    </row>
    <row r="25" spans="1:28" ht="78.75" customHeight="1">
      <c r="A25" s="437" t="s">
        <v>94</v>
      </c>
      <c r="B25" s="872"/>
      <c r="C25" s="443" t="s">
        <v>95</v>
      </c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5"/>
      <c r="Q25" s="446"/>
      <c r="R25" s="444"/>
      <c r="S25" s="444"/>
      <c r="T25" s="444"/>
      <c r="U25" s="444"/>
      <c r="V25" s="444"/>
      <c r="W25" s="444"/>
      <c r="X25" s="444"/>
      <c r="Y25" s="444"/>
      <c r="Z25" s="444"/>
      <c r="AA25" s="447"/>
      <c r="AB25" s="448"/>
    </row>
    <row r="26" spans="1:28" ht="41.25" customHeight="1">
      <c r="A26" s="437" t="s">
        <v>96</v>
      </c>
      <c r="B26" s="872"/>
      <c r="C26" s="443" t="s">
        <v>97</v>
      </c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  <c r="O26" s="444"/>
      <c r="P26" s="445"/>
      <c r="Q26" s="446"/>
      <c r="R26" s="444"/>
      <c r="S26" s="444"/>
      <c r="T26" s="444"/>
      <c r="U26" s="444"/>
      <c r="V26" s="444"/>
      <c r="W26" s="444"/>
      <c r="X26" s="444"/>
      <c r="Y26" s="444"/>
      <c r="Z26" s="444"/>
      <c r="AA26" s="447"/>
      <c r="AB26" s="448"/>
    </row>
    <row r="27" spans="1:28" ht="39.75" customHeight="1">
      <c r="A27" s="437" t="s">
        <v>98</v>
      </c>
      <c r="B27" s="872"/>
      <c r="C27" s="443" t="s">
        <v>99</v>
      </c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5"/>
      <c r="Q27" s="446"/>
      <c r="R27" s="444"/>
      <c r="S27" s="444"/>
      <c r="T27" s="444"/>
      <c r="U27" s="444"/>
      <c r="V27" s="444"/>
      <c r="W27" s="444"/>
      <c r="X27" s="444"/>
      <c r="Y27" s="444"/>
      <c r="Z27" s="444"/>
      <c r="AA27" s="447"/>
      <c r="AB27" s="448"/>
    </row>
    <row r="28" spans="1:28">
      <c r="A28" s="437" t="s">
        <v>100</v>
      </c>
      <c r="B28" s="872"/>
      <c r="C28" s="443" t="s">
        <v>101</v>
      </c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5"/>
      <c r="Q28" s="446"/>
      <c r="R28" s="444"/>
      <c r="S28" s="444"/>
      <c r="T28" s="444"/>
      <c r="U28" s="444"/>
      <c r="V28" s="444"/>
      <c r="W28" s="444"/>
      <c r="X28" s="444"/>
      <c r="Y28" s="444"/>
      <c r="Z28" s="444"/>
      <c r="AA28" s="447"/>
      <c r="AB28" s="448"/>
    </row>
    <row r="29" spans="1:28" ht="25.5">
      <c r="A29" s="437" t="s">
        <v>102</v>
      </c>
      <c r="B29" s="872"/>
      <c r="C29" s="443" t="s">
        <v>103</v>
      </c>
      <c r="D29" s="444"/>
      <c r="E29" s="444"/>
      <c r="F29" s="444"/>
      <c r="G29" s="444"/>
      <c r="H29" s="444"/>
      <c r="I29" s="444"/>
      <c r="J29" s="444"/>
      <c r="K29" s="444"/>
      <c r="L29" s="444"/>
      <c r="M29" s="444"/>
      <c r="N29" s="444"/>
      <c r="O29" s="444"/>
      <c r="P29" s="445"/>
      <c r="Q29" s="446"/>
      <c r="R29" s="444"/>
      <c r="S29" s="444"/>
      <c r="T29" s="444"/>
      <c r="U29" s="444"/>
      <c r="V29" s="444"/>
      <c r="W29" s="444"/>
      <c r="X29" s="444"/>
      <c r="Y29" s="444"/>
      <c r="Z29" s="444"/>
      <c r="AA29" s="447"/>
      <c r="AB29" s="448"/>
    </row>
    <row r="30" spans="1:28" ht="17.25" customHeight="1">
      <c r="A30" s="437"/>
      <c r="B30" s="872"/>
      <c r="C30" s="443"/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  <c r="O30" s="444"/>
      <c r="P30" s="445"/>
      <c r="Q30" s="446"/>
      <c r="R30" s="444"/>
      <c r="S30" s="444"/>
      <c r="T30" s="444"/>
      <c r="U30" s="444"/>
      <c r="V30" s="444"/>
      <c r="W30" s="444"/>
      <c r="X30" s="444"/>
      <c r="Y30" s="444"/>
      <c r="Z30" s="444"/>
      <c r="AA30" s="447"/>
      <c r="AB30" s="448"/>
    </row>
    <row r="31" spans="1:28" ht="48" customHeight="1">
      <c r="A31" s="449" t="s">
        <v>24</v>
      </c>
      <c r="B31" s="873"/>
      <c r="C31" s="450" t="s">
        <v>328</v>
      </c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2"/>
      <c r="Q31" s="453"/>
      <c r="R31" s="451"/>
      <c r="S31" s="451"/>
      <c r="T31" s="451"/>
      <c r="U31" s="451"/>
      <c r="V31" s="451"/>
      <c r="W31" s="451"/>
      <c r="X31" s="451"/>
      <c r="Y31" s="451"/>
      <c r="Z31" s="451"/>
      <c r="AA31" s="454"/>
      <c r="AB31" s="455"/>
    </row>
    <row r="32" spans="1:28" ht="83.25" customHeight="1" thickBot="1">
      <c r="A32" s="449" t="s">
        <v>104</v>
      </c>
      <c r="B32" s="873"/>
      <c r="C32" s="443" t="s">
        <v>105</v>
      </c>
      <c r="D32" s="451"/>
      <c r="E32" s="451"/>
      <c r="F32" s="451"/>
      <c r="G32" s="451"/>
      <c r="H32" s="451"/>
      <c r="I32" s="451"/>
      <c r="J32" s="451"/>
      <c r="K32" s="451"/>
      <c r="L32" s="451"/>
      <c r="M32" s="451"/>
      <c r="N32" s="451"/>
      <c r="O32" s="451"/>
      <c r="P32" s="452"/>
      <c r="Q32" s="456"/>
      <c r="R32" s="457"/>
      <c r="S32" s="457"/>
      <c r="T32" s="457"/>
      <c r="U32" s="457"/>
      <c r="V32" s="457"/>
      <c r="W32" s="457"/>
      <c r="X32" s="457"/>
      <c r="Y32" s="457"/>
      <c r="Z32" s="457"/>
      <c r="AA32" s="458"/>
      <c r="AB32" s="459"/>
    </row>
    <row r="34" spans="1:28" ht="21.75" customHeight="1" thickBot="1">
      <c r="A34" s="383"/>
      <c r="B34" s="383"/>
      <c r="C34" s="910" t="s">
        <v>169</v>
      </c>
      <c r="D34" s="911"/>
      <c r="E34" s="912"/>
      <c r="F34" s="912"/>
      <c r="G34" s="912"/>
      <c r="H34" s="912"/>
      <c r="I34" s="912"/>
      <c r="J34" s="913"/>
      <c r="K34" s="913"/>
      <c r="L34" s="460"/>
      <c r="M34" s="383"/>
      <c r="N34" s="383"/>
      <c r="O34" s="383"/>
      <c r="P34" s="383"/>
      <c r="Q34" s="422"/>
      <c r="R34" s="422"/>
      <c r="S34" s="422"/>
      <c r="T34" s="422"/>
      <c r="U34" s="422"/>
      <c r="V34" s="911"/>
      <c r="W34" s="912"/>
      <c r="X34" s="383"/>
      <c r="Y34" s="383"/>
      <c r="Z34" s="383"/>
      <c r="AA34" s="383"/>
      <c r="AB34" s="383"/>
    </row>
    <row r="35" spans="1:28" ht="21" customHeight="1" thickBot="1">
      <c r="A35" s="867" t="s">
        <v>27</v>
      </c>
      <c r="B35" s="423"/>
      <c r="C35" s="867" t="s">
        <v>65</v>
      </c>
      <c r="D35" s="879" t="s">
        <v>545</v>
      </c>
      <c r="E35" s="880"/>
      <c r="F35" s="880"/>
      <c r="G35" s="880"/>
      <c r="H35" s="880"/>
      <c r="I35" s="880"/>
      <c r="J35" s="880"/>
      <c r="K35" s="880"/>
      <c r="L35" s="880"/>
      <c r="M35" s="880"/>
      <c r="N35" s="880"/>
      <c r="O35" s="880"/>
      <c r="P35" s="881"/>
      <c r="Q35" s="908" t="s">
        <v>546</v>
      </c>
      <c r="R35" s="908"/>
      <c r="S35" s="908"/>
      <c r="T35" s="908"/>
      <c r="U35" s="908"/>
      <c r="V35" s="908"/>
      <c r="W35" s="908"/>
      <c r="X35" s="908"/>
      <c r="Y35" s="908"/>
      <c r="Z35" s="908"/>
      <c r="AA35" s="908"/>
      <c r="AB35" s="909"/>
    </row>
    <row r="36" spans="1:28" ht="17.25" customHeight="1">
      <c r="A36" s="868"/>
      <c r="B36" s="889" t="s">
        <v>66</v>
      </c>
      <c r="C36" s="868"/>
      <c r="D36" s="916" t="s">
        <v>132</v>
      </c>
      <c r="E36" s="808" t="s">
        <v>68</v>
      </c>
      <c r="F36" s="808" t="s">
        <v>69</v>
      </c>
      <c r="G36" s="808" t="s">
        <v>327</v>
      </c>
      <c r="H36" s="887" t="s">
        <v>12</v>
      </c>
      <c r="I36" s="888"/>
      <c r="J36" s="889"/>
      <c r="K36" s="889"/>
      <c r="L36" s="889"/>
      <c r="M36" s="889"/>
      <c r="N36" s="889"/>
      <c r="O36" s="806"/>
      <c r="P36" s="882" t="s">
        <v>133</v>
      </c>
      <c r="Q36" s="916" t="s">
        <v>68</v>
      </c>
      <c r="R36" s="808" t="s">
        <v>69</v>
      </c>
      <c r="S36" s="808" t="s">
        <v>327</v>
      </c>
      <c r="T36" s="887" t="s">
        <v>12</v>
      </c>
      <c r="U36" s="888"/>
      <c r="V36" s="889"/>
      <c r="W36" s="889"/>
      <c r="X36" s="889"/>
      <c r="Y36" s="889"/>
      <c r="Z36" s="889"/>
      <c r="AA36" s="889"/>
      <c r="AB36" s="922"/>
    </row>
    <row r="37" spans="1:28" ht="15.75" customHeight="1">
      <c r="A37" s="868"/>
      <c r="B37" s="894"/>
      <c r="C37" s="868"/>
      <c r="D37" s="917"/>
      <c r="E37" s="900"/>
      <c r="F37" s="900"/>
      <c r="G37" s="900"/>
      <c r="H37" s="865" t="s">
        <v>108</v>
      </c>
      <c r="I37" s="904" t="s">
        <v>110</v>
      </c>
      <c r="J37" s="902" t="s">
        <v>64</v>
      </c>
      <c r="K37" s="894"/>
      <c r="L37" s="894"/>
      <c r="M37" s="894"/>
      <c r="N37" s="894"/>
      <c r="O37" s="893"/>
      <c r="P37" s="883"/>
      <c r="Q37" s="917"/>
      <c r="R37" s="900"/>
      <c r="S37" s="900"/>
      <c r="T37" s="865" t="s">
        <v>108</v>
      </c>
      <c r="U37" s="904" t="s">
        <v>110</v>
      </c>
      <c r="V37" s="902" t="s">
        <v>64</v>
      </c>
      <c r="W37" s="894"/>
      <c r="X37" s="894"/>
      <c r="Y37" s="894"/>
      <c r="Z37" s="894"/>
      <c r="AA37" s="894"/>
      <c r="AB37" s="923"/>
    </row>
    <row r="38" spans="1:28" ht="51" customHeight="1">
      <c r="A38" s="868"/>
      <c r="B38" s="895"/>
      <c r="C38" s="868"/>
      <c r="D38" s="917"/>
      <c r="E38" s="900"/>
      <c r="F38" s="900"/>
      <c r="G38" s="900"/>
      <c r="H38" s="865"/>
      <c r="I38" s="865"/>
      <c r="J38" s="903" t="s">
        <v>71</v>
      </c>
      <c r="K38" s="930" t="s">
        <v>12</v>
      </c>
      <c r="L38" s="931"/>
      <c r="M38" s="903" t="s">
        <v>72</v>
      </c>
      <c r="N38" s="906" t="s">
        <v>12</v>
      </c>
      <c r="O38" s="907"/>
      <c r="P38" s="883"/>
      <c r="Q38" s="917"/>
      <c r="R38" s="900"/>
      <c r="S38" s="900"/>
      <c r="T38" s="865"/>
      <c r="U38" s="865"/>
      <c r="V38" s="903" t="s">
        <v>71</v>
      </c>
      <c r="W38" s="906" t="s">
        <v>12</v>
      </c>
      <c r="X38" s="907"/>
      <c r="Y38" s="903" t="s">
        <v>72</v>
      </c>
      <c r="Z38" s="906" t="s">
        <v>12</v>
      </c>
      <c r="AA38" s="914"/>
      <c r="AB38" s="915"/>
    </row>
    <row r="39" spans="1:28" ht="66" customHeight="1" thickBot="1">
      <c r="A39" s="869"/>
      <c r="B39" s="896"/>
      <c r="C39" s="869"/>
      <c r="D39" s="918"/>
      <c r="E39" s="901"/>
      <c r="F39" s="901"/>
      <c r="G39" s="901"/>
      <c r="H39" s="866"/>
      <c r="I39" s="866"/>
      <c r="J39" s="901"/>
      <c r="K39" s="424" t="s">
        <v>285</v>
      </c>
      <c r="L39" s="424" t="s">
        <v>111</v>
      </c>
      <c r="M39" s="901"/>
      <c r="N39" s="424" t="s">
        <v>285</v>
      </c>
      <c r="O39" s="424" t="s">
        <v>111</v>
      </c>
      <c r="P39" s="884"/>
      <c r="Q39" s="918"/>
      <c r="R39" s="901"/>
      <c r="S39" s="901"/>
      <c r="T39" s="866"/>
      <c r="U39" s="866"/>
      <c r="V39" s="901"/>
      <c r="W39" s="424" t="s">
        <v>109</v>
      </c>
      <c r="X39" s="424" t="s">
        <v>111</v>
      </c>
      <c r="Y39" s="901"/>
      <c r="Z39" s="424" t="s">
        <v>285</v>
      </c>
      <c r="AA39" s="424"/>
      <c r="AB39" s="461" t="s">
        <v>111</v>
      </c>
    </row>
    <row r="40" spans="1:28" s="432" customFormat="1" ht="13.5" thickBot="1">
      <c r="A40" s="462" t="s">
        <v>3</v>
      </c>
      <c r="B40" s="463" t="s">
        <v>73</v>
      </c>
      <c r="C40" s="463" t="s">
        <v>74</v>
      </c>
      <c r="D40" s="463">
        <v>1</v>
      </c>
      <c r="E40" s="463">
        <v>2</v>
      </c>
      <c r="F40" s="463">
        <v>3</v>
      </c>
      <c r="G40" s="463" t="s">
        <v>75</v>
      </c>
      <c r="H40" s="463" t="s">
        <v>112</v>
      </c>
      <c r="I40" s="463" t="s">
        <v>113</v>
      </c>
      <c r="J40" s="463" t="s">
        <v>114</v>
      </c>
      <c r="K40" s="463">
        <v>9</v>
      </c>
      <c r="L40" s="463">
        <v>11</v>
      </c>
      <c r="M40" s="463" t="s">
        <v>115</v>
      </c>
      <c r="N40" s="463">
        <v>13</v>
      </c>
      <c r="O40" s="463">
        <v>15</v>
      </c>
      <c r="P40" s="464">
        <v>16</v>
      </c>
      <c r="Q40" s="465">
        <v>16</v>
      </c>
      <c r="R40" s="466">
        <v>17</v>
      </c>
      <c r="S40" s="466" t="s">
        <v>116</v>
      </c>
      <c r="T40" s="466" t="s">
        <v>117</v>
      </c>
      <c r="U40" s="466" t="s">
        <v>118</v>
      </c>
      <c r="V40" s="466" t="s">
        <v>119</v>
      </c>
      <c r="W40" s="466">
        <v>23</v>
      </c>
      <c r="X40" s="466">
        <v>25</v>
      </c>
      <c r="Y40" s="466" t="s">
        <v>120</v>
      </c>
      <c r="Z40" s="466">
        <v>27</v>
      </c>
      <c r="AA40" s="467"/>
      <c r="AB40" s="468">
        <v>29</v>
      </c>
    </row>
    <row r="41" spans="1:28" ht="36.75" customHeight="1" thickBot="1">
      <c r="A41" s="919" t="s">
        <v>168</v>
      </c>
      <c r="B41" s="920"/>
      <c r="C41" s="920"/>
      <c r="D41" s="433">
        <f>D42+D45</f>
        <v>0</v>
      </c>
      <c r="E41" s="434">
        <f t="shared" ref="E41:AB41" si="3">E42+E45</f>
        <v>0</v>
      </c>
      <c r="F41" s="434">
        <f t="shared" si="3"/>
        <v>0</v>
      </c>
      <c r="G41" s="434">
        <f t="shared" si="3"/>
        <v>0</v>
      </c>
      <c r="H41" s="434">
        <f t="shared" si="3"/>
        <v>0</v>
      </c>
      <c r="I41" s="434">
        <f t="shared" si="3"/>
        <v>0</v>
      </c>
      <c r="J41" s="434">
        <f t="shared" si="3"/>
        <v>0</v>
      </c>
      <c r="K41" s="434">
        <f t="shared" si="3"/>
        <v>0</v>
      </c>
      <c r="L41" s="434">
        <f t="shared" si="3"/>
        <v>0</v>
      </c>
      <c r="M41" s="434">
        <f t="shared" si="3"/>
        <v>0</v>
      </c>
      <c r="N41" s="434">
        <f t="shared" si="3"/>
        <v>0</v>
      </c>
      <c r="O41" s="434">
        <f t="shared" si="3"/>
        <v>0</v>
      </c>
      <c r="P41" s="435">
        <f t="shared" si="3"/>
        <v>0</v>
      </c>
      <c r="Q41" s="433">
        <f t="shared" si="3"/>
        <v>0</v>
      </c>
      <c r="R41" s="434">
        <f t="shared" si="3"/>
        <v>0</v>
      </c>
      <c r="S41" s="434">
        <f t="shared" si="3"/>
        <v>0</v>
      </c>
      <c r="T41" s="434">
        <f t="shared" si="3"/>
        <v>0</v>
      </c>
      <c r="U41" s="434">
        <f t="shared" si="3"/>
        <v>0</v>
      </c>
      <c r="V41" s="434">
        <f t="shared" si="3"/>
        <v>0</v>
      </c>
      <c r="W41" s="434">
        <f t="shared" si="3"/>
        <v>0</v>
      </c>
      <c r="X41" s="434">
        <f t="shared" si="3"/>
        <v>0</v>
      </c>
      <c r="Y41" s="434">
        <f t="shared" si="3"/>
        <v>0</v>
      </c>
      <c r="Z41" s="434">
        <f t="shared" si="3"/>
        <v>0</v>
      </c>
      <c r="AA41" s="434">
        <f t="shared" si="3"/>
        <v>0</v>
      </c>
      <c r="AB41" s="469">
        <f t="shared" si="3"/>
        <v>0</v>
      </c>
    </row>
    <row r="42" spans="1:28" ht="48" customHeight="1">
      <c r="A42" s="437" t="s">
        <v>23</v>
      </c>
      <c r="B42" s="927" t="s">
        <v>76</v>
      </c>
      <c r="C42" s="470" t="s">
        <v>77</v>
      </c>
      <c r="D42" s="439">
        <f>D43+D44</f>
        <v>0</v>
      </c>
      <c r="E42" s="439">
        <f t="shared" ref="E42:AB42" si="4">E43+E44</f>
        <v>0</v>
      </c>
      <c r="F42" s="439">
        <f t="shared" si="4"/>
        <v>0</v>
      </c>
      <c r="G42" s="439">
        <f t="shared" si="4"/>
        <v>0</v>
      </c>
      <c r="H42" s="439">
        <f t="shared" si="4"/>
        <v>0</v>
      </c>
      <c r="I42" s="439">
        <f t="shared" si="4"/>
        <v>0</v>
      </c>
      <c r="J42" s="439">
        <f t="shared" si="4"/>
        <v>0</v>
      </c>
      <c r="K42" s="439">
        <f t="shared" si="4"/>
        <v>0</v>
      </c>
      <c r="L42" s="439">
        <f t="shared" si="4"/>
        <v>0</v>
      </c>
      <c r="M42" s="439">
        <f t="shared" si="4"/>
        <v>0</v>
      </c>
      <c r="N42" s="439">
        <f t="shared" si="4"/>
        <v>0</v>
      </c>
      <c r="O42" s="439">
        <f t="shared" si="4"/>
        <v>0</v>
      </c>
      <c r="P42" s="440">
        <f t="shared" si="4"/>
        <v>0</v>
      </c>
      <c r="Q42" s="441">
        <f t="shared" si="4"/>
        <v>0</v>
      </c>
      <c r="R42" s="439">
        <f t="shared" si="4"/>
        <v>0</v>
      </c>
      <c r="S42" s="439">
        <f t="shared" si="4"/>
        <v>0</v>
      </c>
      <c r="T42" s="439">
        <f t="shared" si="4"/>
        <v>0</v>
      </c>
      <c r="U42" s="439">
        <f t="shared" si="4"/>
        <v>0</v>
      </c>
      <c r="V42" s="439">
        <f t="shared" si="4"/>
        <v>0</v>
      </c>
      <c r="W42" s="439">
        <f t="shared" si="4"/>
        <v>0</v>
      </c>
      <c r="X42" s="439">
        <f t="shared" si="4"/>
        <v>0</v>
      </c>
      <c r="Y42" s="439">
        <f t="shared" si="4"/>
        <v>0</v>
      </c>
      <c r="Z42" s="439">
        <f t="shared" si="4"/>
        <v>0</v>
      </c>
      <c r="AA42" s="439">
        <f t="shared" si="4"/>
        <v>0</v>
      </c>
      <c r="AB42" s="442">
        <f t="shared" si="4"/>
        <v>0</v>
      </c>
    </row>
    <row r="43" spans="1:28" ht="27.75" customHeight="1">
      <c r="A43" s="437" t="s">
        <v>78</v>
      </c>
      <c r="B43" s="927"/>
      <c r="C43" s="471" t="s">
        <v>79</v>
      </c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  <c r="O43" s="444"/>
      <c r="P43" s="445"/>
      <c r="Q43" s="446"/>
      <c r="R43" s="444"/>
      <c r="S43" s="444"/>
      <c r="T43" s="444"/>
      <c r="U43" s="444"/>
      <c r="V43" s="444"/>
      <c r="W43" s="444"/>
      <c r="X43" s="444"/>
      <c r="Y43" s="444"/>
      <c r="Z43" s="444"/>
      <c r="AA43" s="447"/>
      <c r="AB43" s="448"/>
    </row>
    <row r="44" spans="1:28" ht="27" customHeight="1">
      <c r="A44" s="437" t="s">
        <v>80</v>
      </c>
      <c r="B44" s="927"/>
      <c r="C44" s="471" t="s">
        <v>81</v>
      </c>
      <c r="D44" s="444"/>
      <c r="E44" s="444"/>
      <c r="F44" s="444"/>
      <c r="G44" s="444"/>
      <c r="H44" s="444"/>
      <c r="I44" s="444"/>
      <c r="J44" s="444"/>
      <c r="K44" s="444"/>
      <c r="L44" s="444"/>
      <c r="M44" s="444"/>
      <c r="N44" s="444"/>
      <c r="O44" s="444"/>
      <c r="P44" s="445"/>
      <c r="Q44" s="446"/>
      <c r="R44" s="444"/>
      <c r="S44" s="444"/>
      <c r="T44" s="444"/>
      <c r="U44" s="444"/>
      <c r="V44" s="444"/>
      <c r="W44" s="444"/>
      <c r="X44" s="444"/>
      <c r="Y44" s="444"/>
      <c r="Z44" s="444"/>
      <c r="AA44" s="447"/>
      <c r="AB44" s="448"/>
    </row>
    <row r="45" spans="1:28" ht="46.5" customHeight="1">
      <c r="A45" s="449" t="s">
        <v>24</v>
      </c>
      <c r="B45" s="928"/>
      <c r="C45" s="472" t="s">
        <v>328</v>
      </c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1"/>
      <c r="O45" s="451"/>
      <c r="P45" s="454"/>
      <c r="Q45" s="453"/>
      <c r="R45" s="451"/>
      <c r="S45" s="451"/>
      <c r="T45" s="451"/>
      <c r="U45" s="451"/>
      <c r="V45" s="451"/>
      <c r="W45" s="451"/>
      <c r="X45" s="451"/>
      <c r="Y45" s="451"/>
      <c r="Z45" s="451"/>
      <c r="AA45" s="454"/>
      <c r="AB45" s="455"/>
    </row>
    <row r="46" spans="1:28" ht="79.5" customHeight="1" thickBot="1">
      <c r="A46" s="473" t="s">
        <v>104</v>
      </c>
      <c r="B46" s="929"/>
      <c r="C46" s="474" t="s">
        <v>105</v>
      </c>
      <c r="D46" s="457"/>
      <c r="E46" s="457"/>
      <c r="F46" s="457"/>
      <c r="G46" s="457"/>
      <c r="H46" s="457"/>
      <c r="I46" s="457"/>
      <c r="J46" s="457"/>
      <c r="K46" s="457"/>
      <c r="L46" s="457"/>
      <c r="M46" s="457"/>
      <c r="N46" s="457"/>
      <c r="O46" s="457"/>
      <c r="P46" s="475"/>
      <c r="Q46" s="476"/>
      <c r="R46" s="477"/>
      <c r="S46" s="477"/>
      <c r="T46" s="477"/>
      <c r="U46" s="477"/>
      <c r="V46" s="477"/>
      <c r="W46" s="477"/>
      <c r="X46" s="477"/>
      <c r="Y46" s="477"/>
      <c r="Z46" s="477"/>
      <c r="AA46" s="478"/>
      <c r="AB46" s="479"/>
    </row>
    <row r="47" spans="1:28" s="483" customFormat="1" ht="30.75" customHeight="1">
      <c r="A47" s="480"/>
      <c r="B47" s="480"/>
      <c r="C47" s="924" t="s">
        <v>131</v>
      </c>
      <c r="D47" s="925"/>
      <c r="E47" s="925"/>
      <c r="F47" s="925"/>
      <c r="G47" s="925"/>
      <c r="H47" s="925"/>
      <c r="I47" s="925"/>
      <c r="J47" s="925"/>
      <c r="K47" s="925"/>
      <c r="L47" s="926"/>
      <c r="M47" s="926"/>
      <c r="N47" s="926"/>
      <c r="O47" s="926"/>
      <c r="P47" s="481"/>
      <c r="Q47" s="482"/>
      <c r="R47" s="482"/>
      <c r="S47" s="482"/>
      <c r="T47" s="482"/>
      <c r="U47" s="482"/>
      <c r="V47" s="482"/>
      <c r="W47" s="482"/>
      <c r="X47" s="482"/>
      <c r="Y47" s="482"/>
      <c r="Z47" s="482"/>
      <c r="AA47" s="482"/>
      <c r="AB47" s="482"/>
    </row>
    <row r="48" spans="1:28" s="483" customFormat="1">
      <c r="A48" s="480"/>
      <c r="B48" s="480"/>
      <c r="C48" s="482"/>
      <c r="D48" s="482"/>
      <c r="E48" s="482"/>
      <c r="F48" s="482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482"/>
      <c r="S48" s="482"/>
      <c r="T48" s="482"/>
      <c r="U48" s="482"/>
      <c r="V48" s="482"/>
      <c r="W48" s="482"/>
      <c r="X48" s="482"/>
      <c r="Y48" s="482"/>
      <c r="Z48" s="482"/>
      <c r="AA48" s="482"/>
      <c r="AB48" s="482"/>
    </row>
    <row r="49" spans="1:28">
      <c r="A49" s="68" t="s">
        <v>6</v>
      </c>
      <c r="B49" s="68"/>
      <c r="C49" s="484"/>
      <c r="D49" s="484"/>
      <c r="E49" s="484"/>
      <c r="F49" s="484"/>
      <c r="G49" s="484"/>
      <c r="H49" s="484"/>
      <c r="I49" s="484"/>
      <c r="J49" s="484"/>
      <c r="K49" s="484"/>
      <c r="L49" s="484"/>
      <c r="M49" s="484"/>
      <c r="N49" s="484"/>
      <c r="O49" s="484"/>
      <c r="P49" s="484"/>
      <c r="Q49" s="484"/>
      <c r="R49" s="484"/>
      <c r="S49" s="484"/>
      <c r="T49" s="484"/>
      <c r="U49" s="484"/>
      <c r="V49" s="484"/>
      <c r="W49" s="484"/>
      <c r="X49" s="484"/>
      <c r="Y49" s="484"/>
      <c r="Z49" s="484"/>
      <c r="AA49" s="484"/>
      <c r="AB49" s="484"/>
    </row>
    <row r="50" spans="1:28">
      <c r="A50" s="68" t="s">
        <v>8</v>
      </c>
      <c r="B50" s="70"/>
      <c r="C50" s="484"/>
      <c r="D50" s="484"/>
      <c r="E50" s="484"/>
      <c r="F50" s="484"/>
      <c r="G50" s="484"/>
      <c r="H50" s="484"/>
      <c r="I50" s="484"/>
      <c r="J50" s="484"/>
      <c r="K50" s="484"/>
      <c r="L50" s="484"/>
      <c r="M50" s="484"/>
      <c r="N50" s="484"/>
      <c r="O50" s="484"/>
      <c r="P50" s="484"/>
      <c r="Q50" s="484"/>
      <c r="R50" s="484"/>
      <c r="S50" s="484"/>
      <c r="T50" s="484"/>
      <c r="U50" s="484"/>
      <c r="V50" s="484"/>
      <c r="W50" s="484"/>
      <c r="X50" s="484"/>
      <c r="Y50" s="484"/>
      <c r="Z50" s="484"/>
      <c r="AA50" s="484"/>
      <c r="AB50" s="484"/>
    </row>
    <row r="51" spans="1:28">
      <c r="A51" s="43" t="s">
        <v>10</v>
      </c>
      <c r="B51" s="68"/>
      <c r="C51" s="484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84"/>
      <c r="O51" s="484"/>
      <c r="P51" s="484"/>
      <c r="Q51" s="484"/>
      <c r="R51" s="484"/>
      <c r="S51" s="484"/>
      <c r="T51" s="484"/>
      <c r="U51" s="484"/>
      <c r="V51" s="484"/>
      <c r="W51" s="484"/>
      <c r="X51" s="484"/>
      <c r="Y51" s="484"/>
      <c r="Z51" s="484"/>
      <c r="AA51" s="484"/>
      <c r="AB51" s="484"/>
    </row>
    <row r="52" spans="1:28">
      <c r="A52" s="68" t="s">
        <v>106</v>
      </c>
      <c r="B52" s="68"/>
      <c r="C52" s="484"/>
      <c r="D52" s="484"/>
      <c r="E52" s="484"/>
      <c r="F52" s="484"/>
      <c r="G52" s="484"/>
      <c r="H52" s="44" t="s">
        <v>107</v>
      </c>
      <c r="I52" s="44"/>
      <c r="J52" s="485"/>
      <c r="K52" s="485"/>
      <c r="L52" s="484"/>
      <c r="M52" s="484"/>
      <c r="N52" s="484"/>
      <c r="O52" s="484"/>
      <c r="P52" s="484"/>
      <c r="Q52" s="484"/>
      <c r="R52" s="484"/>
      <c r="S52" s="484"/>
      <c r="T52" s="44"/>
      <c r="U52" s="44"/>
      <c r="V52" s="485"/>
      <c r="W52" s="485"/>
      <c r="X52" s="484"/>
      <c r="Y52" s="484"/>
      <c r="Z52" s="484"/>
      <c r="AA52" s="484"/>
      <c r="AB52" s="484"/>
    </row>
  </sheetData>
  <mergeCells count="72">
    <mergeCell ref="T3:AB3"/>
    <mergeCell ref="A41:C41"/>
    <mergeCell ref="C47:O47"/>
    <mergeCell ref="B42:B46"/>
    <mergeCell ref="I11:I13"/>
    <mergeCell ref="K12:L12"/>
    <mergeCell ref="K38:L38"/>
    <mergeCell ref="I37:I39"/>
    <mergeCell ref="A35:A39"/>
    <mergeCell ref="C35:C39"/>
    <mergeCell ref="B36:B39"/>
    <mergeCell ref="D36:D39"/>
    <mergeCell ref="E36:E39"/>
    <mergeCell ref="F36:F39"/>
    <mergeCell ref="G36:G39"/>
    <mergeCell ref="D10:D13"/>
    <mergeCell ref="U37:U39"/>
    <mergeCell ref="V37:AB37"/>
    <mergeCell ref="J38:J39"/>
    <mergeCell ref="M38:M39"/>
    <mergeCell ref="N38:O38"/>
    <mergeCell ref="V38:V39"/>
    <mergeCell ref="W38:X38"/>
    <mergeCell ref="J37:O37"/>
    <mergeCell ref="C34:K34"/>
    <mergeCell ref="V34:W34"/>
    <mergeCell ref="E10:E13"/>
    <mergeCell ref="Q35:AB35"/>
    <mergeCell ref="Z38:AB38"/>
    <mergeCell ref="H36:O36"/>
    <mergeCell ref="Q36:Q39"/>
    <mergeCell ref="R36:R39"/>
    <mergeCell ref="S36:S39"/>
    <mergeCell ref="Y38:Y39"/>
    <mergeCell ref="A15:C15"/>
    <mergeCell ref="Z12:AA12"/>
    <mergeCell ref="T10:AA10"/>
    <mergeCell ref="T11:T13"/>
    <mergeCell ref="T37:T39"/>
    <mergeCell ref="T36:AB36"/>
    <mergeCell ref="D9:P9"/>
    <mergeCell ref="P10:P13"/>
    <mergeCell ref="AB10:AB13"/>
    <mergeCell ref="R10:R13"/>
    <mergeCell ref="S10:S13"/>
    <mergeCell ref="H11:H13"/>
    <mergeCell ref="J11:O11"/>
    <mergeCell ref="J12:J13"/>
    <mergeCell ref="F10:F13"/>
    <mergeCell ref="G10:G13"/>
    <mergeCell ref="U11:U13"/>
    <mergeCell ref="Y12:Y13"/>
    <mergeCell ref="M12:M13"/>
    <mergeCell ref="N12:O12"/>
    <mergeCell ref="V12:V13"/>
    <mergeCell ref="Q9:AB9"/>
    <mergeCell ref="G1:J1"/>
    <mergeCell ref="H37:H39"/>
    <mergeCell ref="A9:A13"/>
    <mergeCell ref="C9:C13"/>
    <mergeCell ref="B16:B32"/>
    <mergeCell ref="A5:AB5"/>
    <mergeCell ref="C8:P8"/>
    <mergeCell ref="Z1:AB1"/>
    <mergeCell ref="V2:AB2"/>
    <mergeCell ref="D35:P35"/>
    <mergeCell ref="P36:P39"/>
    <mergeCell ref="V11:AA11"/>
    <mergeCell ref="H10:O10"/>
    <mergeCell ref="Q10:Q13"/>
    <mergeCell ref="W12:X12"/>
    <mergeCell ref="B10:B13"/>
  </mergeCells>
  <pageMargins left="0.15748031496062992" right="0.19685039370078741" top="0.31496062992125984" bottom="0.27559055118110237" header="0.31496062992125984" footer="0.31496062992125984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zoomScale="70" zoomScaleNormal="70" workbookViewId="0">
      <pane xSplit="2" ySplit="10" topLeftCell="C11" activePane="bottomRight" state="frozen"/>
      <selection pane="topRight" activeCell="C1" sqref="C1"/>
      <selection pane="bottomLeft" activeCell="A8" sqref="A8"/>
      <selection pane="bottomRight" activeCell="G3" sqref="G3:L3"/>
    </sheetView>
  </sheetViews>
  <sheetFormatPr defaultRowHeight="15"/>
  <cols>
    <col min="1" max="1" width="3.7109375" style="67" customWidth="1"/>
    <col min="2" max="2" width="30" style="67" customWidth="1"/>
    <col min="3" max="3" width="13" style="67" hidden="1" customWidth="1"/>
    <col min="4" max="4" width="12.42578125" style="67" hidden="1" customWidth="1"/>
    <col min="5" max="5" width="22" style="67" customWidth="1"/>
    <col min="6" max="6" width="20" style="67" customWidth="1"/>
    <col min="7" max="7" width="17.5703125" style="67" customWidth="1"/>
    <col min="8" max="8" width="18.28515625" style="67" customWidth="1"/>
    <col min="9" max="9" width="18" style="67" customWidth="1"/>
    <col min="10" max="10" width="17.42578125" style="67" customWidth="1"/>
    <col min="11" max="11" width="16.28515625" style="67" customWidth="1"/>
    <col min="12" max="12" width="20.140625" style="67" customWidth="1"/>
    <col min="13" max="13" width="17.5703125" style="67" customWidth="1"/>
    <col min="14" max="16384" width="9.140625" style="67"/>
  </cols>
  <sheetData>
    <row r="1" spans="1:24" ht="15" customHeight="1">
      <c r="B1" s="123"/>
      <c r="C1" s="123"/>
      <c r="D1" s="123"/>
      <c r="E1" s="123"/>
      <c r="F1" s="123"/>
      <c r="G1" s="123"/>
      <c r="H1" s="123"/>
      <c r="I1" s="124"/>
      <c r="J1" s="124"/>
      <c r="K1" s="746" t="s">
        <v>325</v>
      </c>
      <c r="L1" s="746"/>
      <c r="M1" s="336"/>
      <c r="N1" s="336"/>
      <c r="O1" s="336"/>
      <c r="P1" s="336"/>
      <c r="Q1" s="338"/>
      <c r="R1" s="338"/>
      <c r="S1" s="354"/>
      <c r="T1" s="355"/>
      <c r="U1" s="355"/>
      <c r="W1" s="157"/>
      <c r="X1" s="157"/>
    </row>
    <row r="2" spans="1:24" ht="40.5" customHeight="1">
      <c r="B2" s="123"/>
      <c r="C2" s="123"/>
      <c r="D2" s="123"/>
      <c r="E2" s="123"/>
      <c r="F2" s="123"/>
      <c r="G2" s="746" t="s">
        <v>676</v>
      </c>
      <c r="H2" s="746"/>
      <c r="I2" s="746"/>
      <c r="J2" s="746"/>
      <c r="K2" s="746"/>
      <c r="L2" s="746"/>
      <c r="M2" s="357"/>
      <c r="N2" s="357"/>
      <c r="O2" s="357"/>
      <c r="P2" s="357"/>
      <c r="Q2" s="338"/>
      <c r="S2" s="157"/>
      <c r="T2" s="157"/>
      <c r="U2" s="157"/>
      <c r="V2" s="157"/>
      <c r="W2" s="157"/>
      <c r="X2" s="157"/>
    </row>
    <row r="3" spans="1:24" ht="13.5" customHeight="1">
      <c r="B3" s="123"/>
      <c r="C3" s="123"/>
      <c r="D3" s="123"/>
      <c r="E3" s="123"/>
      <c r="F3" s="123"/>
      <c r="G3" s="745" t="s">
        <v>705</v>
      </c>
      <c r="H3" s="745"/>
      <c r="I3" s="745"/>
      <c r="J3" s="745"/>
      <c r="K3" s="745"/>
      <c r="L3" s="745"/>
      <c r="M3" s="357"/>
      <c r="N3" s="357"/>
      <c r="P3" s="156"/>
      <c r="Q3" s="156"/>
      <c r="R3" s="156"/>
      <c r="S3" s="156"/>
      <c r="T3" s="156"/>
      <c r="U3" s="156"/>
      <c r="V3" s="156"/>
      <c r="W3" s="156"/>
      <c r="X3" s="156"/>
    </row>
    <row r="4" spans="1:24" ht="15" customHeight="1">
      <c r="B4" s="123"/>
      <c r="C4" s="123"/>
      <c r="D4" s="123"/>
      <c r="E4" s="123"/>
      <c r="F4" s="123"/>
      <c r="G4" s="123"/>
      <c r="H4" s="123"/>
      <c r="I4" s="124"/>
      <c r="J4" s="124"/>
      <c r="K4" s="124"/>
      <c r="L4" s="41"/>
    </row>
    <row r="5" spans="1:24" ht="72.75" customHeight="1">
      <c r="B5" s="932" t="s">
        <v>691</v>
      </c>
      <c r="C5" s="933"/>
      <c r="D5" s="933"/>
      <c r="E5" s="933"/>
      <c r="F5" s="933"/>
      <c r="G5" s="933"/>
      <c r="H5" s="933"/>
      <c r="I5" s="933"/>
      <c r="J5" s="933"/>
      <c r="K5" s="933"/>
      <c r="L5" s="933"/>
    </row>
    <row r="6" spans="1:24" ht="15.75" thickBot="1"/>
    <row r="7" spans="1:24" s="1" customFormat="1" ht="38.25" customHeight="1" thickBot="1">
      <c r="A7" s="942"/>
      <c r="B7" s="945" t="s">
        <v>286</v>
      </c>
      <c r="C7" s="948" t="s">
        <v>134</v>
      </c>
      <c r="D7" s="951" t="s">
        <v>135</v>
      </c>
      <c r="E7" s="954" t="s">
        <v>136</v>
      </c>
      <c r="F7" s="940"/>
      <c r="G7" s="940"/>
      <c r="H7" s="940"/>
      <c r="I7" s="939" t="s">
        <v>137</v>
      </c>
      <c r="J7" s="940"/>
      <c r="K7" s="940"/>
      <c r="L7" s="941"/>
    </row>
    <row r="8" spans="1:24" s="1" customFormat="1" ht="85.5" customHeight="1">
      <c r="A8" s="943"/>
      <c r="B8" s="946"/>
      <c r="C8" s="949"/>
      <c r="D8" s="952"/>
      <c r="E8" s="934" t="s">
        <v>688</v>
      </c>
      <c r="F8" s="937"/>
      <c r="G8" s="934" t="s">
        <v>689</v>
      </c>
      <c r="H8" s="935"/>
      <c r="I8" s="936" t="s">
        <v>690</v>
      </c>
      <c r="J8" s="937"/>
      <c r="K8" s="934" t="s">
        <v>689</v>
      </c>
      <c r="L8" s="938"/>
    </row>
    <row r="9" spans="1:24" s="1" customFormat="1" ht="154.5" customHeight="1" thickBot="1">
      <c r="A9" s="944"/>
      <c r="B9" s="947"/>
      <c r="C9" s="950"/>
      <c r="D9" s="953"/>
      <c r="E9" s="96" t="s">
        <v>141</v>
      </c>
      <c r="F9" s="97" t="s">
        <v>329</v>
      </c>
      <c r="G9" s="96" t="s">
        <v>141</v>
      </c>
      <c r="H9" s="100" t="s">
        <v>329</v>
      </c>
      <c r="I9" s="99" t="s">
        <v>141</v>
      </c>
      <c r="J9" s="97" t="s">
        <v>329</v>
      </c>
      <c r="K9" s="96" t="s">
        <v>141</v>
      </c>
      <c r="L9" s="98" t="s">
        <v>329</v>
      </c>
    </row>
    <row r="10" spans="1:24" s="1" customFormat="1" ht="18.75" customHeight="1">
      <c r="A10" s="498" t="s">
        <v>74</v>
      </c>
      <c r="B10" s="101" t="s">
        <v>74</v>
      </c>
      <c r="C10" s="102">
        <v>2</v>
      </c>
      <c r="D10" s="103" t="s">
        <v>138</v>
      </c>
      <c r="E10" s="104">
        <v>1</v>
      </c>
      <c r="F10" s="105">
        <v>2</v>
      </c>
      <c r="G10" s="105">
        <v>3</v>
      </c>
      <c r="H10" s="107">
        <v>4</v>
      </c>
      <c r="I10" s="108">
        <v>5</v>
      </c>
      <c r="J10" s="105">
        <v>6</v>
      </c>
      <c r="K10" s="105">
        <v>7</v>
      </c>
      <c r="L10" s="106">
        <v>8</v>
      </c>
    </row>
    <row r="11" spans="1:24" s="1" customFormat="1" ht="18.75">
      <c r="A11" s="109">
        <v>1</v>
      </c>
      <c r="B11" s="110"/>
      <c r="C11" s="111">
        <v>21017</v>
      </c>
      <c r="D11" s="112" t="e">
        <f>#REF!-C11</f>
        <v>#REF!</v>
      </c>
      <c r="E11" s="113"/>
      <c r="F11" s="115"/>
      <c r="G11" s="114"/>
      <c r="H11" s="116"/>
      <c r="I11" s="125"/>
      <c r="J11" s="117"/>
      <c r="K11" s="114"/>
      <c r="L11" s="126"/>
    </row>
    <row r="12" spans="1:24" s="1" customFormat="1" ht="18.75">
      <c r="A12" s="109">
        <f>A11+1</f>
        <v>2</v>
      </c>
      <c r="B12" s="110"/>
      <c r="C12" s="111">
        <v>44843.3</v>
      </c>
      <c r="D12" s="112" t="e">
        <f>#REF!-C12</f>
        <v>#REF!</v>
      </c>
      <c r="E12" s="113"/>
      <c r="F12" s="115"/>
      <c r="G12" s="114"/>
      <c r="H12" s="116"/>
      <c r="I12" s="125"/>
      <c r="J12" s="117"/>
      <c r="K12" s="114"/>
      <c r="L12" s="126"/>
    </row>
    <row r="13" spans="1:24" s="1" customFormat="1" ht="18.75">
      <c r="A13" s="109">
        <f t="shared" ref="A13:A16" si="0">A12+1</f>
        <v>3</v>
      </c>
      <c r="B13" s="110"/>
      <c r="C13" s="111">
        <v>10726.6</v>
      </c>
      <c r="D13" s="118" t="e">
        <f>#REF!-C13</f>
        <v>#REF!</v>
      </c>
      <c r="E13" s="113"/>
      <c r="F13" s="115"/>
      <c r="G13" s="114"/>
      <c r="H13" s="116"/>
      <c r="I13" s="125"/>
      <c r="J13" s="117"/>
      <c r="K13" s="114"/>
      <c r="L13" s="126"/>
    </row>
    <row r="14" spans="1:24" s="1" customFormat="1" ht="18.75">
      <c r="A14" s="109">
        <f t="shared" si="0"/>
        <v>4</v>
      </c>
      <c r="B14" s="110"/>
      <c r="C14" s="111">
        <v>34748.1</v>
      </c>
      <c r="D14" s="112" t="e">
        <f>#REF!-C14</f>
        <v>#REF!</v>
      </c>
      <c r="E14" s="113"/>
      <c r="F14" s="115"/>
      <c r="G14" s="114"/>
      <c r="H14" s="116"/>
      <c r="I14" s="125"/>
      <c r="J14" s="117"/>
      <c r="K14" s="114"/>
      <c r="L14" s="126"/>
    </row>
    <row r="15" spans="1:24" s="1" customFormat="1" ht="18.75">
      <c r="A15" s="109">
        <f t="shared" si="0"/>
        <v>5</v>
      </c>
      <c r="B15" s="110"/>
      <c r="C15" s="111">
        <v>13288.7</v>
      </c>
      <c r="D15" s="112" t="e">
        <f>#REF!-C15</f>
        <v>#REF!</v>
      </c>
      <c r="E15" s="113"/>
      <c r="F15" s="115"/>
      <c r="G15" s="114"/>
      <c r="H15" s="116"/>
      <c r="I15" s="125"/>
      <c r="J15" s="117"/>
      <c r="K15" s="114"/>
      <c r="L15" s="126"/>
    </row>
    <row r="16" spans="1:24" s="1" customFormat="1" ht="18.75">
      <c r="A16" s="109">
        <f t="shared" si="0"/>
        <v>6</v>
      </c>
      <c r="B16" s="110"/>
      <c r="C16" s="111">
        <v>10648.3</v>
      </c>
      <c r="D16" s="118" t="e">
        <f>#REF!-C16</f>
        <v>#REF!</v>
      </c>
      <c r="E16" s="113"/>
      <c r="F16" s="115"/>
      <c r="G16" s="114"/>
      <c r="H16" s="116"/>
      <c r="I16" s="125"/>
      <c r="J16" s="117"/>
      <c r="K16" s="114"/>
      <c r="L16" s="126"/>
    </row>
    <row r="17" spans="1:12" s="1" customFormat="1" ht="18.75">
      <c r="A17" s="109"/>
      <c r="B17" s="110"/>
      <c r="C17" s="111">
        <v>8492.2000000000007</v>
      </c>
      <c r="D17" s="112" t="e">
        <f>#REF!-C17</f>
        <v>#REF!</v>
      </c>
      <c r="E17" s="113"/>
      <c r="F17" s="115"/>
      <c r="G17" s="114"/>
      <c r="H17" s="116"/>
      <c r="I17" s="125"/>
      <c r="J17" s="117"/>
      <c r="K17" s="114"/>
      <c r="L17" s="126"/>
    </row>
    <row r="18" spans="1:12" s="1" customFormat="1" ht="19.5" thickBot="1">
      <c r="A18" s="109"/>
      <c r="B18" s="110"/>
      <c r="C18" s="111">
        <v>8349</v>
      </c>
      <c r="D18" s="112" t="e">
        <f>#REF!-C18</f>
        <v>#REF!</v>
      </c>
      <c r="E18" s="113"/>
      <c r="F18" s="115"/>
      <c r="G18" s="114"/>
      <c r="H18" s="116"/>
      <c r="I18" s="125"/>
      <c r="J18" s="117"/>
      <c r="K18" s="114"/>
      <c r="L18" s="126"/>
    </row>
    <row r="19" spans="1:12" s="1" customFormat="1" ht="27" customHeight="1" thickBot="1">
      <c r="A19" s="499"/>
      <c r="B19" s="500" t="s">
        <v>139</v>
      </c>
      <c r="C19" s="501">
        <f>SUM(C11:C18)</f>
        <v>152113.20000000001</v>
      </c>
      <c r="D19" s="502" t="e">
        <f>SUM(D11:D18)</f>
        <v>#REF!</v>
      </c>
      <c r="E19" s="492"/>
      <c r="F19" s="493"/>
      <c r="G19" s="493"/>
      <c r="H19" s="494"/>
      <c r="I19" s="495"/>
      <c r="J19" s="496"/>
      <c r="K19" s="493"/>
      <c r="L19" s="497"/>
    </row>
    <row r="20" spans="1:12" s="1" customFormat="1" ht="18.75" hidden="1">
      <c r="B20" s="503" t="s">
        <v>140</v>
      </c>
      <c r="C20" s="119"/>
      <c r="D20" s="119"/>
      <c r="E20" s="119">
        <v>2875.7</v>
      </c>
      <c r="F20" s="119"/>
      <c r="G20" s="120">
        <v>2777</v>
      </c>
      <c r="H20" s="119">
        <v>69395.7</v>
      </c>
      <c r="I20" s="119">
        <v>4789.2</v>
      </c>
      <c r="J20" s="119"/>
      <c r="K20" s="120">
        <v>4704.7</v>
      </c>
      <c r="L20" s="504"/>
    </row>
    <row r="21" spans="1:12" s="1" customFormat="1" ht="19.5" hidden="1" thickBot="1">
      <c r="B21" s="505" t="s">
        <v>135</v>
      </c>
      <c r="C21" s="121"/>
      <c r="D21" s="121"/>
      <c r="E21" s="121">
        <f>E20-E19</f>
        <v>2875.7</v>
      </c>
      <c r="F21" s="121"/>
      <c r="G21" s="122">
        <f>G20-G19</f>
        <v>2777</v>
      </c>
      <c r="H21" s="122"/>
      <c r="I21" s="121">
        <f t="shared" ref="I21" si="1">I20-I19</f>
        <v>4789.2</v>
      </c>
      <c r="J21" s="121"/>
      <c r="K21" s="122">
        <f>K20-K19</f>
        <v>4704.7</v>
      </c>
      <c r="L21" s="122">
        <f t="shared" ref="L21" si="2">L20-L19</f>
        <v>0</v>
      </c>
    </row>
    <row r="22" spans="1:12" s="1" customFormat="1"/>
    <row r="23" spans="1:12">
      <c r="B23" s="68" t="s">
        <v>6</v>
      </c>
      <c r="C23" s="68"/>
      <c r="D23" s="75"/>
      <c r="E23" s="75"/>
      <c r="F23" s="75"/>
      <c r="G23" s="75"/>
      <c r="H23" s="75"/>
      <c r="I23" s="75"/>
      <c r="J23" s="75"/>
      <c r="K23" s="75"/>
      <c r="L23" s="75"/>
    </row>
    <row r="24" spans="1:12">
      <c r="B24" s="68" t="s">
        <v>8</v>
      </c>
      <c r="C24" s="70"/>
      <c r="D24" s="75"/>
      <c r="E24" s="75"/>
      <c r="F24" s="75"/>
      <c r="G24" s="75"/>
      <c r="H24" s="75"/>
      <c r="I24" s="75"/>
      <c r="J24" s="75"/>
      <c r="K24" s="75"/>
      <c r="L24" s="75"/>
    </row>
    <row r="25" spans="1:12">
      <c r="B25" s="43" t="s">
        <v>10</v>
      </c>
      <c r="C25" s="68"/>
      <c r="D25" s="75"/>
      <c r="E25" s="75"/>
      <c r="F25" s="75"/>
      <c r="G25" s="75"/>
      <c r="H25" s="75"/>
      <c r="I25" s="75"/>
      <c r="J25" s="75"/>
      <c r="K25" s="75"/>
      <c r="L25" s="75"/>
    </row>
    <row r="26" spans="1:12">
      <c r="B26" s="68" t="s">
        <v>106</v>
      </c>
      <c r="C26" s="68"/>
      <c r="D26" s="75"/>
      <c r="E26" s="75"/>
      <c r="F26" s="75"/>
      <c r="G26" s="75"/>
      <c r="H26" s="75"/>
      <c r="I26" s="44" t="s">
        <v>107</v>
      </c>
      <c r="J26" s="44"/>
      <c r="K26" s="44"/>
      <c r="L26" s="76"/>
    </row>
  </sheetData>
  <mergeCells count="14">
    <mergeCell ref="A7:A9"/>
    <mergeCell ref="B7:B9"/>
    <mergeCell ref="C7:C9"/>
    <mergeCell ref="D7:D9"/>
    <mergeCell ref="E7:H7"/>
    <mergeCell ref="E8:F8"/>
    <mergeCell ref="K1:L1"/>
    <mergeCell ref="G3:L3"/>
    <mergeCell ref="B5:L5"/>
    <mergeCell ref="G8:H8"/>
    <mergeCell ref="I8:J8"/>
    <mergeCell ref="K8:L8"/>
    <mergeCell ref="I7:L7"/>
    <mergeCell ref="G2:L2"/>
  </mergeCells>
  <pageMargins left="0.35433070866141736" right="0.35433070866141736" top="0.55118110236220474" bottom="0.35433070866141736" header="0.15748031496062992" footer="0.15748031496062992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4"/>
  <sheetViews>
    <sheetView zoomScale="90" zoomScaleNormal="90" workbookViewId="0">
      <selection activeCell="K3" sqref="K3:S3"/>
    </sheetView>
  </sheetViews>
  <sheetFormatPr defaultRowHeight="15"/>
  <cols>
    <col min="1" max="1" width="9.42578125" style="484" customWidth="1"/>
    <col min="2" max="2" width="57.7109375" style="484" customWidth="1"/>
    <col min="3" max="3" width="12.5703125" style="484" customWidth="1"/>
    <col min="4" max="4" width="11.5703125" style="484" customWidth="1"/>
    <col min="5" max="5" width="11.85546875" style="484" customWidth="1"/>
    <col min="6" max="6" width="12.85546875" style="484" customWidth="1"/>
    <col min="7" max="7" width="13.42578125" style="484" customWidth="1"/>
    <col min="8" max="8" width="13.28515625" style="484" customWidth="1"/>
    <col min="9" max="9" width="12.28515625" style="484" customWidth="1"/>
    <col min="10" max="10" width="11.42578125" style="484" customWidth="1"/>
    <col min="11" max="11" width="11.5703125" style="484" customWidth="1"/>
    <col min="12" max="12" width="13.42578125" style="484" customWidth="1"/>
    <col min="13" max="13" width="12.140625" style="484" customWidth="1"/>
    <col min="14" max="14" width="11.5703125" style="484" customWidth="1"/>
    <col min="15" max="15" width="12.7109375" style="484" customWidth="1"/>
    <col min="16" max="16" width="14" style="484" customWidth="1"/>
    <col min="17" max="17" width="12.42578125" style="484" customWidth="1"/>
    <col min="18" max="18" width="10.85546875" style="484" customWidth="1"/>
    <col min="19" max="19" width="16.28515625" style="484" customWidth="1"/>
    <col min="20" max="16384" width="9.140625" style="484"/>
  </cols>
  <sheetData>
    <row r="1" spans="1:19" ht="15" customHeight="1">
      <c r="L1" s="67"/>
      <c r="M1" s="67"/>
      <c r="N1" s="67"/>
      <c r="O1" s="746" t="s">
        <v>461</v>
      </c>
      <c r="P1" s="746"/>
      <c r="Q1" s="746"/>
      <c r="R1" s="746"/>
      <c r="S1" s="746"/>
    </row>
    <row r="2" spans="1:19" ht="39.75" customHeight="1">
      <c r="L2" s="746" t="s">
        <v>676</v>
      </c>
      <c r="M2" s="746"/>
      <c r="N2" s="746"/>
      <c r="O2" s="746"/>
      <c r="P2" s="746"/>
      <c r="Q2" s="746"/>
      <c r="R2" s="746"/>
      <c r="S2" s="746"/>
    </row>
    <row r="3" spans="1:19" ht="20.25" customHeight="1">
      <c r="K3" s="745" t="s">
        <v>705</v>
      </c>
      <c r="L3" s="745"/>
      <c r="M3" s="745"/>
      <c r="N3" s="745"/>
      <c r="O3" s="745"/>
      <c r="P3" s="745"/>
      <c r="Q3" s="745"/>
      <c r="R3" s="745"/>
      <c r="S3" s="745"/>
    </row>
    <row r="4" spans="1:19">
      <c r="P4" s="1"/>
      <c r="Q4" s="1"/>
      <c r="R4" s="1"/>
      <c r="S4" s="41"/>
    </row>
    <row r="6" spans="1:19" ht="18.75">
      <c r="A6" s="962" t="s">
        <v>462</v>
      </c>
      <c r="B6" s="962"/>
      <c r="C6" s="962"/>
      <c r="D6" s="962"/>
      <c r="E6" s="962"/>
      <c r="F6" s="962"/>
      <c r="G6" s="962"/>
      <c r="H6" s="962"/>
      <c r="I6" s="962"/>
      <c r="J6" s="962"/>
      <c r="K6" s="962"/>
      <c r="L6" s="962"/>
      <c r="M6" s="962"/>
      <c r="N6" s="962"/>
      <c r="O6" s="962"/>
      <c r="P6" s="962"/>
      <c r="Q6" s="962"/>
      <c r="R6" s="962"/>
      <c r="S6" s="962"/>
    </row>
    <row r="7" spans="1:19" ht="18.75">
      <c r="A7" s="506"/>
      <c r="B7" s="150" t="s">
        <v>463</v>
      </c>
      <c r="C7" s="150"/>
      <c r="D7" s="150"/>
      <c r="E7" s="150"/>
      <c r="F7" s="150"/>
      <c r="G7" s="150"/>
      <c r="H7" s="507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</row>
    <row r="8" spans="1:19" ht="16.5" customHeight="1">
      <c r="A8" s="508"/>
      <c r="B8" s="963"/>
      <c r="C8" s="963"/>
      <c r="D8" s="963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964" t="s">
        <v>460</v>
      </c>
      <c r="P8" s="964"/>
      <c r="Q8" s="964"/>
      <c r="R8" s="964"/>
      <c r="S8" s="964"/>
    </row>
    <row r="9" spans="1:19" ht="26.25" customHeight="1">
      <c r="A9" s="965" t="s">
        <v>27</v>
      </c>
      <c r="B9" s="965" t="s">
        <v>59</v>
      </c>
      <c r="C9" s="968" t="s">
        <v>692</v>
      </c>
      <c r="D9" s="969"/>
      <c r="E9" s="969"/>
      <c r="F9" s="970"/>
      <c r="G9" s="959" t="s">
        <v>675</v>
      </c>
      <c r="H9" s="959"/>
      <c r="I9" s="959"/>
      <c r="J9" s="959"/>
      <c r="K9" s="959"/>
      <c r="L9" s="959"/>
      <c r="M9" s="959"/>
      <c r="N9" s="959"/>
      <c r="O9" s="959"/>
      <c r="P9" s="959"/>
      <c r="Q9" s="959"/>
      <c r="R9" s="959"/>
      <c r="S9" s="965" t="s">
        <v>159</v>
      </c>
    </row>
    <row r="10" spans="1:19" ht="16.5" customHeight="1">
      <c r="A10" s="966"/>
      <c r="B10" s="966"/>
      <c r="C10" s="965" t="s">
        <v>160</v>
      </c>
      <c r="D10" s="960" t="s">
        <v>12</v>
      </c>
      <c r="E10" s="961"/>
      <c r="F10" s="975" t="s">
        <v>464</v>
      </c>
      <c r="G10" s="959" t="s">
        <v>543</v>
      </c>
      <c r="H10" s="959"/>
      <c r="I10" s="959"/>
      <c r="J10" s="959"/>
      <c r="K10" s="959" t="s">
        <v>651</v>
      </c>
      <c r="L10" s="959"/>
      <c r="M10" s="959"/>
      <c r="N10" s="959"/>
      <c r="O10" s="959" t="s">
        <v>693</v>
      </c>
      <c r="P10" s="959"/>
      <c r="Q10" s="959"/>
      <c r="R10" s="959"/>
      <c r="S10" s="966"/>
    </row>
    <row r="11" spans="1:19" ht="12.75" customHeight="1">
      <c r="A11" s="966"/>
      <c r="B11" s="966"/>
      <c r="C11" s="971"/>
      <c r="D11" s="978" t="s">
        <v>161</v>
      </c>
      <c r="E11" s="957" t="s">
        <v>162</v>
      </c>
      <c r="F11" s="957"/>
      <c r="G11" s="959" t="s">
        <v>160</v>
      </c>
      <c r="H11" s="960" t="s">
        <v>12</v>
      </c>
      <c r="I11" s="961"/>
      <c r="J11" s="973" t="s">
        <v>464</v>
      </c>
      <c r="K11" s="959" t="s">
        <v>160</v>
      </c>
      <c r="L11" s="960" t="s">
        <v>12</v>
      </c>
      <c r="M11" s="961"/>
      <c r="N11" s="973" t="s">
        <v>464</v>
      </c>
      <c r="O11" s="959" t="s">
        <v>160</v>
      </c>
      <c r="P11" s="960" t="s">
        <v>12</v>
      </c>
      <c r="Q11" s="961"/>
      <c r="R11" s="973" t="s">
        <v>464</v>
      </c>
      <c r="S11" s="966"/>
    </row>
    <row r="12" spans="1:19" ht="51">
      <c r="A12" s="967"/>
      <c r="B12" s="967"/>
      <c r="C12" s="972"/>
      <c r="D12" s="972"/>
      <c r="E12" s="958"/>
      <c r="F12" s="976"/>
      <c r="G12" s="959"/>
      <c r="H12" s="509" t="s">
        <v>161</v>
      </c>
      <c r="I12" s="509" t="s">
        <v>162</v>
      </c>
      <c r="J12" s="974"/>
      <c r="K12" s="977"/>
      <c r="L12" s="509" t="s">
        <v>161</v>
      </c>
      <c r="M12" s="509" t="s">
        <v>162</v>
      </c>
      <c r="N12" s="974"/>
      <c r="O12" s="977"/>
      <c r="P12" s="509" t="s">
        <v>161</v>
      </c>
      <c r="Q12" s="509" t="s">
        <v>162</v>
      </c>
      <c r="R12" s="974"/>
      <c r="S12" s="967"/>
    </row>
    <row r="13" spans="1:19">
      <c r="A13" s="510" t="s">
        <v>74</v>
      </c>
      <c r="B13" s="510" t="s">
        <v>74</v>
      </c>
      <c r="C13" s="510">
        <v>1</v>
      </c>
      <c r="D13" s="510">
        <v>2</v>
      </c>
      <c r="E13" s="510">
        <v>3</v>
      </c>
      <c r="F13" s="510">
        <v>4</v>
      </c>
      <c r="G13" s="510">
        <v>5</v>
      </c>
      <c r="H13" s="510">
        <v>6</v>
      </c>
      <c r="I13" s="510">
        <v>7</v>
      </c>
      <c r="J13" s="510">
        <v>8</v>
      </c>
      <c r="K13" s="510">
        <v>9</v>
      </c>
      <c r="L13" s="510">
        <v>10</v>
      </c>
      <c r="M13" s="510">
        <v>11</v>
      </c>
      <c r="N13" s="510">
        <v>12</v>
      </c>
      <c r="O13" s="510">
        <v>13</v>
      </c>
      <c r="P13" s="510">
        <v>14</v>
      </c>
      <c r="Q13" s="510">
        <v>15</v>
      </c>
      <c r="R13" s="510">
        <v>16</v>
      </c>
      <c r="S13" s="510">
        <v>17</v>
      </c>
    </row>
    <row r="14" spans="1:19" ht="21" customHeight="1">
      <c r="A14" s="955" t="s">
        <v>459</v>
      </c>
      <c r="B14" s="956"/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2"/>
      <c r="Q14" s="542"/>
      <c r="R14" s="542"/>
      <c r="S14" s="542"/>
    </row>
    <row r="15" spans="1:19" s="526" customFormat="1" ht="15.75">
      <c r="A15" s="641" t="s">
        <v>23</v>
      </c>
      <c r="B15" s="642" t="s">
        <v>458</v>
      </c>
      <c r="C15" s="543"/>
      <c r="D15" s="543"/>
      <c r="E15" s="543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</row>
    <row r="16" spans="1:19" s="522" customFormat="1" ht="31.5">
      <c r="A16" s="710" t="s">
        <v>78</v>
      </c>
      <c r="B16" s="711" t="s">
        <v>457</v>
      </c>
      <c r="C16" s="525"/>
      <c r="D16" s="525"/>
      <c r="E16" s="525"/>
      <c r="F16" s="525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</row>
    <row r="17" spans="1:19" s="522" customFormat="1" ht="31.5">
      <c r="A17" s="645" t="s">
        <v>456</v>
      </c>
      <c r="B17" s="644" t="s">
        <v>588</v>
      </c>
      <c r="C17" s="523"/>
      <c r="D17" s="523"/>
      <c r="E17" s="523"/>
      <c r="F17" s="523"/>
      <c r="G17" s="523"/>
      <c r="H17" s="523"/>
      <c r="I17" s="523"/>
      <c r="J17" s="523"/>
      <c r="K17" s="523"/>
      <c r="L17" s="523"/>
      <c r="M17" s="523"/>
      <c r="N17" s="523"/>
      <c r="O17" s="523"/>
      <c r="P17" s="523"/>
      <c r="Q17" s="523"/>
      <c r="R17" s="523"/>
      <c r="S17" s="523"/>
    </row>
    <row r="18" spans="1:19" s="522" customFormat="1" ht="63">
      <c r="A18" s="645" t="s">
        <v>455</v>
      </c>
      <c r="B18" s="646" t="s">
        <v>589</v>
      </c>
      <c r="C18" s="523"/>
      <c r="D18" s="523"/>
      <c r="E18" s="523"/>
      <c r="F18" s="523"/>
      <c r="G18" s="523"/>
      <c r="H18" s="523"/>
      <c r="I18" s="523"/>
      <c r="J18" s="523"/>
      <c r="K18" s="523"/>
      <c r="L18" s="523"/>
      <c r="M18" s="523"/>
      <c r="N18" s="523"/>
      <c r="O18" s="523"/>
      <c r="P18" s="523"/>
      <c r="Q18" s="523"/>
      <c r="R18" s="523"/>
      <c r="S18" s="523"/>
    </row>
    <row r="19" spans="1:19" s="522" customFormat="1" ht="15.75">
      <c r="A19" s="643" t="s">
        <v>454</v>
      </c>
      <c r="B19" s="647" t="s">
        <v>449</v>
      </c>
      <c r="C19" s="523"/>
      <c r="D19" s="523"/>
      <c r="E19" s="523"/>
      <c r="F19" s="523"/>
      <c r="G19" s="523"/>
      <c r="H19" s="523"/>
      <c r="I19" s="523"/>
      <c r="J19" s="523"/>
      <c r="K19" s="523"/>
      <c r="L19" s="523"/>
      <c r="M19" s="523"/>
      <c r="N19" s="523"/>
      <c r="O19" s="523"/>
      <c r="P19" s="523"/>
      <c r="Q19" s="523"/>
      <c r="R19" s="523"/>
      <c r="S19" s="523"/>
    </row>
    <row r="20" spans="1:19" s="522" customFormat="1" ht="15.75">
      <c r="A20" s="643" t="s">
        <v>453</v>
      </c>
      <c r="B20" s="648" t="s">
        <v>447</v>
      </c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523"/>
      <c r="O20" s="523"/>
      <c r="P20" s="523"/>
      <c r="Q20" s="523"/>
      <c r="R20" s="523"/>
      <c r="S20" s="523"/>
    </row>
    <row r="21" spans="1:19" s="522" customFormat="1" ht="31.5">
      <c r="A21" s="710" t="s">
        <v>80</v>
      </c>
      <c r="B21" s="711" t="s">
        <v>452</v>
      </c>
      <c r="C21" s="523"/>
      <c r="D21" s="523"/>
      <c r="E21" s="523"/>
      <c r="F21" s="523"/>
      <c r="G21" s="523"/>
      <c r="H21" s="523"/>
      <c r="I21" s="523"/>
      <c r="J21" s="523"/>
      <c r="K21" s="523"/>
      <c r="L21" s="523"/>
      <c r="M21" s="523"/>
      <c r="N21" s="523"/>
      <c r="O21" s="523"/>
      <c r="P21" s="523"/>
      <c r="Q21" s="523"/>
      <c r="R21" s="523"/>
      <c r="S21" s="523"/>
    </row>
    <row r="22" spans="1:19" s="522" customFormat="1" ht="31.5">
      <c r="A22" s="645" t="s">
        <v>451</v>
      </c>
      <c r="B22" s="647" t="s">
        <v>590</v>
      </c>
      <c r="C22" s="523"/>
      <c r="D22" s="523"/>
      <c r="E22" s="523"/>
      <c r="F22" s="523"/>
      <c r="G22" s="523"/>
      <c r="H22" s="523"/>
      <c r="I22" s="523"/>
      <c r="J22" s="523"/>
      <c r="K22" s="523"/>
      <c r="L22" s="523"/>
      <c r="M22" s="523"/>
      <c r="N22" s="523"/>
      <c r="O22" s="523"/>
      <c r="P22" s="523"/>
      <c r="Q22" s="523"/>
      <c r="R22" s="523"/>
      <c r="S22" s="523"/>
    </row>
    <row r="23" spans="1:19" s="522" customFormat="1" ht="15.75">
      <c r="A23" s="643" t="s">
        <v>450</v>
      </c>
      <c r="B23" s="647" t="s">
        <v>449</v>
      </c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23"/>
      <c r="O23" s="523"/>
      <c r="P23" s="523"/>
      <c r="Q23" s="523"/>
      <c r="R23" s="523"/>
      <c r="S23" s="523"/>
    </row>
    <row r="24" spans="1:19" s="522" customFormat="1" ht="15.75">
      <c r="A24" s="643" t="s">
        <v>448</v>
      </c>
      <c r="B24" s="648" t="s">
        <v>447</v>
      </c>
      <c r="C24" s="523"/>
      <c r="D24" s="523"/>
      <c r="E24" s="523"/>
      <c r="F24" s="523"/>
      <c r="G24" s="523"/>
      <c r="H24" s="523"/>
      <c r="I24" s="523"/>
      <c r="J24" s="523"/>
      <c r="K24" s="523"/>
      <c r="L24" s="523"/>
      <c r="M24" s="523"/>
      <c r="N24" s="523"/>
      <c r="O24" s="523"/>
      <c r="P24" s="523"/>
      <c r="Q24" s="523"/>
      <c r="R24" s="523"/>
      <c r="S24" s="523"/>
    </row>
    <row r="25" spans="1:19" s="522" customFormat="1" ht="31.5">
      <c r="A25" s="643" t="s">
        <v>82</v>
      </c>
      <c r="B25" s="644" t="s">
        <v>446</v>
      </c>
      <c r="C25" s="524"/>
      <c r="D25" s="524"/>
      <c r="E25" s="524"/>
      <c r="F25" s="524"/>
      <c r="G25" s="524"/>
      <c r="H25" s="524"/>
      <c r="I25" s="524"/>
      <c r="J25" s="524"/>
      <c r="K25" s="524"/>
      <c r="L25" s="524"/>
      <c r="M25" s="524"/>
      <c r="N25" s="524"/>
      <c r="O25" s="524"/>
      <c r="P25" s="524"/>
      <c r="Q25" s="524"/>
      <c r="R25" s="524"/>
      <c r="S25" s="524"/>
    </row>
    <row r="26" spans="1:19" s="522" customFormat="1" ht="31.5">
      <c r="A26" s="649" t="s">
        <v>445</v>
      </c>
      <c r="B26" s="650" t="s">
        <v>591</v>
      </c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523"/>
      <c r="Q26" s="523"/>
      <c r="R26" s="523"/>
      <c r="S26" s="523"/>
    </row>
    <row r="27" spans="1:19" s="522" customFormat="1" ht="31.5">
      <c r="A27" s="649" t="s">
        <v>444</v>
      </c>
      <c r="B27" s="650" t="s">
        <v>592</v>
      </c>
      <c r="C27" s="523"/>
      <c r="D27" s="523"/>
      <c r="E27" s="523"/>
      <c r="F27" s="523"/>
      <c r="G27" s="523"/>
      <c r="H27" s="523"/>
      <c r="I27" s="523"/>
      <c r="J27" s="523"/>
      <c r="K27" s="523"/>
      <c r="L27" s="523"/>
      <c r="M27" s="523"/>
      <c r="N27" s="523"/>
      <c r="O27" s="523"/>
      <c r="P27" s="523"/>
      <c r="Q27" s="523"/>
      <c r="R27" s="523"/>
      <c r="S27" s="523"/>
    </row>
    <row r="28" spans="1:19" s="522" customFormat="1" ht="31.5">
      <c r="A28" s="651" t="s">
        <v>443</v>
      </c>
      <c r="B28" s="650" t="s">
        <v>358</v>
      </c>
      <c r="C28" s="523"/>
      <c r="D28" s="523"/>
      <c r="E28" s="523"/>
      <c r="F28" s="523"/>
      <c r="G28" s="523"/>
      <c r="H28" s="523"/>
      <c r="I28" s="523"/>
      <c r="J28" s="523"/>
      <c r="K28" s="523"/>
      <c r="L28" s="523"/>
      <c r="M28" s="523"/>
      <c r="N28" s="523"/>
      <c r="O28" s="523"/>
      <c r="P28" s="523"/>
      <c r="Q28" s="523"/>
      <c r="R28" s="523"/>
      <c r="S28" s="523"/>
    </row>
    <row r="29" spans="1:19" s="522" customFormat="1" ht="31.5">
      <c r="A29" s="710" t="s">
        <v>84</v>
      </c>
      <c r="B29" s="712" t="s">
        <v>547</v>
      </c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23"/>
      <c r="O29" s="523"/>
      <c r="P29" s="523"/>
      <c r="Q29" s="523"/>
      <c r="R29" s="523"/>
      <c r="S29" s="523"/>
    </row>
    <row r="30" spans="1:19" s="522" customFormat="1" ht="31.5">
      <c r="A30" s="645" t="s">
        <v>442</v>
      </c>
      <c r="B30" s="650" t="s">
        <v>593</v>
      </c>
      <c r="C30" s="523"/>
      <c r="D30" s="523"/>
      <c r="E30" s="523"/>
      <c r="F30" s="523"/>
      <c r="G30" s="523"/>
      <c r="H30" s="523"/>
      <c r="I30" s="523"/>
      <c r="J30" s="523"/>
      <c r="K30" s="523"/>
      <c r="L30" s="523"/>
      <c r="M30" s="523"/>
      <c r="N30" s="523"/>
      <c r="O30" s="523"/>
      <c r="P30" s="523"/>
      <c r="Q30" s="523"/>
      <c r="R30" s="523"/>
      <c r="S30" s="523"/>
    </row>
    <row r="31" spans="1:19" s="522" customFormat="1" ht="15.75">
      <c r="A31" s="643" t="s">
        <v>441</v>
      </c>
      <c r="B31" s="652" t="s">
        <v>434</v>
      </c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</row>
    <row r="32" spans="1:19" s="522" customFormat="1" ht="15.75">
      <c r="A32" s="710" t="s">
        <v>86</v>
      </c>
      <c r="B32" s="713" t="s">
        <v>548</v>
      </c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523"/>
      <c r="Q32" s="523"/>
      <c r="R32" s="523"/>
      <c r="S32" s="523"/>
    </row>
    <row r="33" spans="1:19" s="522" customFormat="1" ht="31.5">
      <c r="A33" s="643" t="s">
        <v>440</v>
      </c>
      <c r="B33" s="653" t="s">
        <v>439</v>
      </c>
      <c r="C33" s="523"/>
      <c r="D33" s="523"/>
      <c r="E33" s="523"/>
      <c r="F33" s="523"/>
      <c r="G33" s="523"/>
      <c r="H33" s="523"/>
      <c r="I33" s="523"/>
      <c r="J33" s="523"/>
      <c r="K33" s="523"/>
      <c r="L33" s="523"/>
      <c r="M33" s="523"/>
      <c r="N33" s="523"/>
      <c r="O33" s="523"/>
      <c r="P33" s="523"/>
      <c r="Q33" s="523"/>
      <c r="R33" s="523"/>
      <c r="S33" s="523"/>
    </row>
    <row r="34" spans="1:19" s="522" customFormat="1" ht="15.75">
      <c r="A34" s="643" t="s">
        <v>438</v>
      </c>
      <c r="B34" s="652" t="s">
        <v>437</v>
      </c>
      <c r="C34" s="523"/>
      <c r="D34" s="523"/>
      <c r="E34" s="523"/>
      <c r="F34" s="523"/>
      <c r="G34" s="523"/>
      <c r="H34" s="523"/>
      <c r="I34" s="523"/>
      <c r="J34" s="523"/>
      <c r="K34" s="523"/>
      <c r="L34" s="523"/>
      <c r="M34" s="523"/>
      <c r="N34" s="523"/>
      <c r="O34" s="523"/>
      <c r="P34" s="523"/>
      <c r="Q34" s="523"/>
      <c r="R34" s="523"/>
      <c r="S34" s="523"/>
    </row>
    <row r="35" spans="1:19" s="522" customFormat="1" ht="31.5">
      <c r="A35" s="643" t="s">
        <v>436</v>
      </c>
      <c r="B35" s="653" t="s">
        <v>435</v>
      </c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3"/>
    </row>
    <row r="36" spans="1:19" s="522" customFormat="1" ht="15.75">
      <c r="A36" s="714" t="s">
        <v>594</v>
      </c>
      <c r="B36" s="715" t="s">
        <v>595</v>
      </c>
      <c r="C36" s="523"/>
      <c r="D36" s="523"/>
      <c r="E36" s="523"/>
      <c r="F36" s="523"/>
      <c r="G36" s="523"/>
      <c r="H36" s="523"/>
      <c r="I36" s="523"/>
      <c r="J36" s="523"/>
      <c r="K36" s="523"/>
      <c r="L36" s="523"/>
      <c r="M36" s="523"/>
      <c r="N36" s="523"/>
      <c r="O36" s="523"/>
      <c r="P36" s="523"/>
      <c r="Q36" s="523"/>
      <c r="R36" s="523"/>
      <c r="S36" s="523"/>
    </row>
    <row r="37" spans="1:19" s="522" customFormat="1" ht="15.75">
      <c r="A37" s="641" t="s">
        <v>24</v>
      </c>
      <c r="B37" s="654" t="s">
        <v>465</v>
      </c>
      <c r="C37" s="523"/>
      <c r="D37" s="523"/>
      <c r="E37" s="523"/>
      <c r="F37" s="523"/>
      <c r="G37" s="523"/>
      <c r="H37" s="523"/>
      <c r="I37" s="523"/>
      <c r="J37" s="523"/>
      <c r="K37" s="523"/>
      <c r="L37" s="523"/>
      <c r="M37" s="523"/>
      <c r="N37" s="523"/>
      <c r="O37" s="523"/>
      <c r="P37" s="523"/>
      <c r="Q37" s="523"/>
      <c r="R37" s="523"/>
      <c r="S37" s="523"/>
    </row>
    <row r="38" spans="1:19" s="522" customFormat="1" ht="31.5">
      <c r="A38" s="643" t="s">
        <v>157</v>
      </c>
      <c r="B38" s="653" t="s">
        <v>549</v>
      </c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  <c r="R38" s="523"/>
      <c r="S38" s="523"/>
    </row>
    <row r="39" spans="1:19" s="522" customFormat="1" ht="31.5">
      <c r="A39" s="645" t="s">
        <v>466</v>
      </c>
      <c r="B39" s="650" t="s">
        <v>596</v>
      </c>
      <c r="C39" s="523"/>
      <c r="D39" s="523"/>
      <c r="E39" s="523"/>
      <c r="F39" s="523"/>
      <c r="G39" s="523"/>
      <c r="H39" s="523"/>
      <c r="I39" s="523"/>
      <c r="J39" s="523"/>
      <c r="K39" s="523"/>
      <c r="L39" s="523"/>
      <c r="M39" s="523"/>
      <c r="N39" s="523"/>
      <c r="O39" s="523"/>
      <c r="P39" s="523"/>
      <c r="Q39" s="523"/>
      <c r="R39" s="523"/>
      <c r="S39" s="523"/>
    </row>
    <row r="40" spans="1:19" s="522" customFormat="1" ht="31.5">
      <c r="A40" s="645" t="s">
        <v>467</v>
      </c>
      <c r="B40" s="650" t="s">
        <v>597</v>
      </c>
      <c r="C40" s="524"/>
      <c r="D40" s="524"/>
      <c r="E40" s="524"/>
      <c r="F40" s="524"/>
      <c r="G40" s="524"/>
      <c r="H40" s="524"/>
      <c r="I40" s="524"/>
      <c r="J40" s="524"/>
      <c r="K40" s="524"/>
      <c r="L40" s="524"/>
      <c r="M40" s="524"/>
      <c r="N40" s="524"/>
      <c r="O40" s="524"/>
      <c r="P40" s="524"/>
      <c r="Q40" s="524"/>
      <c r="R40" s="524"/>
      <c r="S40" s="524"/>
    </row>
    <row r="41" spans="1:19" s="522" customFormat="1" ht="31.5">
      <c r="A41" s="645" t="s">
        <v>468</v>
      </c>
      <c r="B41" s="650" t="s">
        <v>598</v>
      </c>
      <c r="C41" s="523"/>
      <c r="D41" s="523"/>
      <c r="E41" s="523"/>
      <c r="F41" s="523"/>
      <c r="G41" s="523"/>
      <c r="H41" s="523"/>
      <c r="I41" s="523"/>
      <c r="J41" s="523"/>
      <c r="K41" s="523"/>
      <c r="L41" s="523"/>
      <c r="M41" s="523"/>
      <c r="N41" s="523"/>
      <c r="O41" s="523"/>
      <c r="P41" s="523"/>
      <c r="Q41" s="523"/>
      <c r="R41" s="523"/>
      <c r="S41" s="523"/>
    </row>
    <row r="42" spans="1:19" s="522" customFormat="1" ht="31.5">
      <c r="A42" s="645" t="s">
        <v>469</v>
      </c>
      <c r="B42" s="650" t="s">
        <v>599</v>
      </c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3"/>
    </row>
    <row r="43" spans="1:19" s="522" customFormat="1" ht="31.5">
      <c r="A43" s="645" t="s">
        <v>470</v>
      </c>
      <c r="B43" s="650" t="s">
        <v>600</v>
      </c>
      <c r="C43" s="523"/>
      <c r="D43" s="523"/>
      <c r="E43" s="523"/>
      <c r="F43" s="523"/>
      <c r="G43" s="523"/>
      <c r="H43" s="523"/>
      <c r="I43" s="523"/>
      <c r="J43" s="523"/>
      <c r="K43" s="523"/>
      <c r="L43" s="523"/>
      <c r="M43" s="523"/>
      <c r="N43" s="523"/>
      <c r="O43" s="523"/>
      <c r="P43" s="523"/>
      <c r="Q43" s="523"/>
      <c r="R43" s="523"/>
      <c r="S43" s="523"/>
    </row>
    <row r="44" spans="1:19" s="522" customFormat="1" ht="31.5">
      <c r="A44" s="645" t="s">
        <v>471</v>
      </c>
      <c r="B44" s="650" t="s">
        <v>601</v>
      </c>
      <c r="C44" s="523"/>
      <c r="D44" s="523"/>
      <c r="E44" s="523"/>
      <c r="F44" s="523"/>
      <c r="G44" s="523"/>
      <c r="H44" s="523"/>
      <c r="I44" s="523"/>
      <c r="J44" s="523"/>
      <c r="K44" s="523"/>
      <c r="L44" s="523"/>
      <c r="M44" s="523"/>
      <c r="N44" s="523"/>
      <c r="O44" s="523"/>
      <c r="P44" s="523"/>
      <c r="Q44" s="523"/>
      <c r="R44" s="523"/>
      <c r="S44" s="523"/>
    </row>
    <row r="45" spans="1:19" s="522" customFormat="1" ht="31.5">
      <c r="A45" s="645" t="s">
        <v>472</v>
      </c>
      <c r="B45" s="650" t="s">
        <v>602</v>
      </c>
      <c r="C45" s="524"/>
      <c r="D45" s="524"/>
      <c r="E45" s="524"/>
      <c r="F45" s="524"/>
      <c r="G45" s="524"/>
      <c r="H45" s="524"/>
      <c r="I45" s="524"/>
      <c r="J45" s="524"/>
      <c r="K45" s="524"/>
      <c r="L45" s="524"/>
      <c r="M45" s="524"/>
      <c r="N45" s="524"/>
      <c r="O45" s="524"/>
      <c r="P45" s="524"/>
      <c r="Q45" s="524"/>
      <c r="R45" s="524"/>
      <c r="S45" s="524"/>
    </row>
    <row r="46" spans="1:19" s="522" customFormat="1" ht="15.75">
      <c r="A46" s="643" t="s">
        <v>473</v>
      </c>
      <c r="B46" s="652" t="s">
        <v>434</v>
      </c>
      <c r="C46" s="523"/>
      <c r="D46" s="523"/>
      <c r="E46" s="523"/>
      <c r="F46" s="523"/>
      <c r="G46" s="523"/>
      <c r="H46" s="523"/>
      <c r="I46" s="523"/>
      <c r="J46" s="523"/>
      <c r="K46" s="523"/>
      <c r="L46" s="523"/>
      <c r="M46" s="523"/>
      <c r="N46" s="523"/>
      <c r="O46" s="523"/>
      <c r="P46" s="523"/>
      <c r="Q46" s="523"/>
      <c r="R46" s="523"/>
      <c r="S46" s="523"/>
    </row>
    <row r="47" spans="1:19" s="522" customFormat="1" ht="31.5">
      <c r="A47" s="643" t="s">
        <v>474</v>
      </c>
      <c r="B47" s="650" t="s">
        <v>358</v>
      </c>
      <c r="C47" s="523"/>
      <c r="D47" s="523"/>
      <c r="E47" s="523"/>
      <c r="F47" s="523"/>
      <c r="G47" s="523"/>
      <c r="H47" s="523"/>
      <c r="I47" s="523"/>
      <c r="J47" s="523"/>
      <c r="K47" s="523"/>
      <c r="L47" s="523"/>
      <c r="M47" s="523"/>
      <c r="N47" s="523"/>
      <c r="O47" s="523"/>
      <c r="P47" s="523"/>
      <c r="Q47" s="523"/>
      <c r="R47" s="523"/>
      <c r="S47" s="523"/>
    </row>
    <row r="48" spans="1:19" s="522" customFormat="1" ht="15.75">
      <c r="A48" s="643" t="s">
        <v>104</v>
      </c>
      <c r="B48" s="652" t="s">
        <v>603</v>
      </c>
      <c r="C48" s="523"/>
      <c r="D48" s="523"/>
      <c r="E48" s="523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23"/>
    </row>
    <row r="49" spans="1:19" s="522" customFormat="1" ht="15.75">
      <c r="A49" s="643" t="s">
        <v>310</v>
      </c>
      <c r="B49" s="653" t="s">
        <v>475</v>
      </c>
      <c r="C49" s="547"/>
      <c r="D49" s="547"/>
      <c r="E49" s="547"/>
      <c r="F49" s="547"/>
      <c r="G49" s="547"/>
      <c r="H49" s="547"/>
      <c r="I49" s="547"/>
      <c r="J49" s="547"/>
      <c r="K49" s="547"/>
      <c r="L49" s="547"/>
      <c r="M49" s="547"/>
      <c r="N49" s="547"/>
      <c r="O49" s="547"/>
      <c r="P49" s="547"/>
      <c r="Q49" s="547"/>
      <c r="R49" s="547"/>
      <c r="S49" s="547"/>
    </row>
    <row r="50" spans="1:19" s="522" customFormat="1" ht="15.75">
      <c r="A50" s="655" t="s">
        <v>335</v>
      </c>
      <c r="B50" s="652" t="s">
        <v>476</v>
      </c>
      <c r="C50" s="524"/>
      <c r="D50" s="524"/>
      <c r="E50" s="524"/>
      <c r="F50" s="524"/>
      <c r="G50" s="524"/>
      <c r="H50" s="524"/>
      <c r="I50" s="524"/>
      <c r="J50" s="524"/>
      <c r="K50" s="524"/>
      <c r="L50" s="524"/>
      <c r="M50" s="524"/>
      <c r="N50" s="524"/>
      <c r="O50" s="524"/>
      <c r="P50" s="524"/>
      <c r="Q50" s="524"/>
      <c r="R50" s="524"/>
      <c r="S50" s="524"/>
    </row>
    <row r="51" spans="1:19" s="522" customFormat="1" ht="47.25">
      <c r="A51" s="656" t="s">
        <v>477</v>
      </c>
      <c r="B51" s="650" t="s">
        <v>478</v>
      </c>
      <c r="C51" s="523"/>
      <c r="D51" s="523"/>
      <c r="E51" s="523"/>
      <c r="F51" s="523"/>
      <c r="G51" s="523"/>
      <c r="H51" s="523"/>
      <c r="I51" s="523"/>
      <c r="J51" s="523"/>
      <c r="K51" s="523"/>
      <c r="L51" s="523"/>
      <c r="M51" s="523"/>
      <c r="N51" s="523"/>
      <c r="O51" s="523"/>
      <c r="P51" s="523"/>
      <c r="Q51" s="523"/>
      <c r="R51" s="523"/>
      <c r="S51" s="523"/>
    </row>
    <row r="52" spans="1:19" s="522" customFormat="1" ht="31.5">
      <c r="A52" s="656" t="s">
        <v>479</v>
      </c>
      <c r="B52" s="650" t="s">
        <v>480</v>
      </c>
      <c r="C52" s="523"/>
      <c r="D52" s="523"/>
      <c r="E52" s="523"/>
      <c r="F52" s="523"/>
      <c r="G52" s="523"/>
      <c r="H52" s="523"/>
      <c r="I52" s="523"/>
      <c r="J52" s="523"/>
      <c r="K52" s="523"/>
      <c r="L52" s="523"/>
      <c r="M52" s="523"/>
      <c r="N52" s="523"/>
      <c r="O52" s="523"/>
      <c r="P52" s="523"/>
      <c r="Q52" s="523"/>
      <c r="R52" s="523"/>
      <c r="S52" s="523"/>
    </row>
    <row r="53" spans="1:19" s="522" customFormat="1" ht="15.75">
      <c r="A53" s="657" t="s">
        <v>604</v>
      </c>
      <c r="B53" s="650" t="s">
        <v>595</v>
      </c>
      <c r="C53" s="523"/>
      <c r="D53" s="523"/>
      <c r="E53" s="523"/>
      <c r="F53" s="523"/>
      <c r="G53" s="523"/>
      <c r="H53" s="523"/>
      <c r="I53" s="523"/>
      <c r="J53" s="523"/>
      <c r="K53" s="523"/>
      <c r="L53" s="523"/>
      <c r="M53" s="523"/>
      <c r="N53" s="523"/>
      <c r="O53" s="523"/>
      <c r="P53" s="523"/>
      <c r="Q53" s="523"/>
      <c r="R53" s="523"/>
      <c r="S53" s="523"/>
    </row>
    <row r="54" spans="1:19" s="522" customFormat="1" ht="15.75">
      <c r="A54" s="658" t="s">
        <v>25</v>
      </c>
      <c r="B54" s="659" t="s">
        <v>433</v>
      </c>
      <c r="C54" s="523"/>
      <c r="D54" s="523"/>
      <c r="E54" s="523"/>
      <c r="F54" s="523"/>
      <c r="G54" s="523"/>
      <c r="H54" s="523"/>
      <c r="I54" s="523"/>
      <c r="J54" s="523"/>
      <c r="K54" s="523"/>
      <c r="L54" s="523"/>
      <c r="M54" s="523"/>
      <c r="N54" s="523"/>
      <c r="O54" s="523"/>
      <c r="P54" s="523"/>
      <c r="Q54" s="523"/>
      <c r="R54" s="523"/>
      <c r="S54" s="523"/>
    </row>
    <row r="55" spans="1:19" s="522" customFormat="1" ht="31.5">
      <c r="A55" s="656" t="s">
        <v>152</v>
      </c>
      <c r="B55" s="660" t="s">
        <v>550</v>
      </c>
      <c r="C55" s="523"/>
      <c r="D55" s="523"/>
      <c r="E55" s="523"/>
      <c r="F55" s="523"/>
      <c r="G55" s="523"/>
      <c r="H55" s="523"/>
      <c r="I55" s="523"/>
      <c r="J55" s="523"/>
      <c r="K55" s="523"/>
      <c r="L55" s="523"/>
      <c r="M55" s="523"/>
      <c r="N55" s="523"/>
      <c r="O55" s="523"/>
      <c r="P55" s="523"/>
      <c r="Q55" s="523"/>
      <c r="R55" s="523"/>
      <c r="S55" s="523"/>
    </row>
    <row r="56" spans="1:19" s="522" customFormat="1" ht="15.75">
      <c r="A56" s="656" t="s">
        <v>481</v>
      </c>
      <c r="B56" s="653" t="s">
        <v>482</v>
      </c>
      <c r="C56" s="523"/>
      <c r="D56" s="523"/>
      <c r="E56" s="523"/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3"/>
      <c r="Q56" s="523"/>
      <c r="R56" s="523"/>
      <c r="S56" s="523"/>
    </row>
    <row r="57" spans="1:19" s="522" customFormat="1" ht="47.25">
      <c r="A57" s="656" t="s">
        <v>483</v>
      </c>
      <c r="B57" s="661" t="s">
        <v>484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3"/>
    </row>
    <row r="58" spans="1:19" s="522" customFormat="1" ht="15.75">
      <c r="A58" s="656" t="s">
        <v>485</v>
      </c>
      <c r="B58" s="661" t="s">
        <v>486</v>
      </c>
      <c r="C58" s="523"/>
      <c r="D58" s="523"/>
      <c r="E58" s="523"/>
      <c r="F58" s="523"/>
      <c r="G58" s="523"/>
      <c r="H58" s="523"/>
      <c r="I58" s="523"/>
      <c r="J58" s="523"/>
      <c r="K58" s="523"/>
      <c r="L58" s="523"/>
      <c r="M58" s="523"/>
      <c r="N58" s="523"/>
      <c r="O58" s="523"/>
      <c r="P58" s="523"/>
      <c r="Q58" s="523"/>
      <c r="R58" s="523"/>
      <c r="S58" s="523"/>
    </row>
    <row r="59" spans="1:19" s="522" customFormat="1" ht="31.5">
      <c r="A59" s="656" t="s">
        <v>487</v>
      </c>
      <c r="B59" s="653" t="s">
        <v>488</v>
      </c>
      <c r="C59" s="523"/>
      <c r="D59" s="523"/>
      <c r="E59" s="523"/>
      <c r="F59" s="523"/>
      <c r="G59" s="523"/>
      <c r="H59" s="523"/>
      <c r="I59" s="523"/>
      <c r="J59" s="523"/>
      <c r="K59" s="523"/>
      <c r="L59" s="523"/>
      <c r="M59" s="523"/>
      <c r="N59" s="523"/>
      <c r="O59" s="523"/>
      <c r="P59" s="523"/>
      <c r="Q59" s="523"/>
      <c r="R59" s="523"/>
      <c r="S59" s="523"/>
    </row>
    <row r="60" spans="1:19" s="522" customFormat="1" ht="47.25">
      <c r="A60" s="656" t="s">
        <v>489</v>
      </c>
      <c r="B60" s="653" t="s">
        <v>490</v>
      </c>
      <c r="C60" s="523"/>
      <c r="D60" s="523"/>
      <c r="E60" s="523"/>
      <c r="F60" s="523"/>
      <c r="G60" s="523"/>
      <c r="H60" s="523"/>
      <c r="I60" s="523"/>
      <c r="J60" s="523"/>
      <c r="K60" s="523"/>
      <c r="L60" s="523"/>
      <c r="M60" s="523"/>
      <c r="N60" s="523"/>
      <c r="O60" s="523"/>
      <c r="P60" s="523"/>
      <c r="Q60" s="523"/>
      <c r="R60" s="523"/>
      <c r="S60" s="523"/>
    </row>
    <row r="61" spans="1:19" s="522" customFormat="1" ht="31.5">
      <c r="A61" s="656" t="s">
        <v>491</v>
      </c>
      <c r="B61" s="661" t="s">
        <v>492</v>
      </c>
      <c r="C61" s="523"/>
      <c r="D61" s="523"/>
      <c r="E61" s="523"/>
      <c r="F61" s="523"/>
      <c r="G61" s="523"/>
      <c r="H61" s="523"/>
      <c r="I61" s="523"/>
      <c r="J61" s="523"/>
      <c r="K61" s="523"/>
      <c r="L61" s="523"/>
      <c r="M61" s="523"/>
      <c r="N61" s="523"/>
      <c r="O61" s="523"/>
      <c r="P61" s="523"/>
      <c r="Q61" s="523"/>
      <c r="R61" s="523"/>
      <c r="S61" s="523"/>
    </row>
    <row r="62" spans="1:19" s="522" customFormat="1" ht="47.25">
      <c r="A62" s="656" t="s">
        <v>432</v>
      </c>
      <c r="B62" s="653" t="s">
        <v>431</v>
      </c>
      <c r="C62" s="523"/>
      <c r="D62" s="523"/>
      <c r="E62" s="523"/>
      <c r="F62" s="523"/>
      <c r="G62" s="523"/>
      <c r="H62" s="523"/>
      <c r="I62" s="523"/>
      <c r="J62" s="523"/>
      <c r="K62" s="523"/>
      <c r="L62" s="523"/>
      <c r="M62" s="523"/>
      <c r="N62" s="523"/>
      <c r="O62" s="523"/>
      <c r="P62" s="523"/>
      <c r="Q62" s="523"/>
      <c r="R62" s="523"/>
      <c r="S62" s="523"/>
    </row>
    <row r="63" spans="1:19" s="522" customFormat="1" ht="47.25">
      <c r="A63" s="656" t="s">
        <v>493</v>
      </c>
      <c r="B63" s="653" t="s">
        <v>494</v>
      </c>
      <c r="C63" s="523"/>
      <c r="D63" s="523"/>
      <c r="E63" s="523"/>
      <c r="F63" s="523"/>
      <c r="G63" s="523"/>
      <c r="H63" s="523"/>
      <c r="I63" s="523"/>
      <c r="J63" s="523"/>
      <c r="K63" s="523"/>
      <c r="L63" s="523"/>
      <c r="M63" s="523"/>
      <c r="N63" s="523"/>
      <c r="O63" s="523"/>
      <c r="P63" s="523"/>
      <c r="Q63" s="523"/>
      <c r="R63" s="523"/>
      <c r="S63" s="523"/>
    </row>
    <row r="64" spans="1:19" s="522" customFormat="1" ht="15.75">
      <c r="A64" s="656" t="s">
        <v>495</v>
      </c>
      <c r="B64" s="653" t="s">
        <v>496</v>
      </c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3"/>
    </row>
    <row r="65" spans="1:19" s="522" customFormat="1" ht="94.5">
      <c r="A65" s="656" t="s">
        <v>497</v>
      </c>
      <c r="B65" s="662" t="s">
        <v>498</v>
      </c>
      <c r="C65" s="523"/>
      <c r="D65" s="523"/>
      <c r="E65" s="523"/>
      <c r="F65" s="523"/>
      <c r="G65" s="523"/>
      <c r="H65" s="523"/>
      <c r="I65" s="523"/>
      <c r="J65" s="523"/>
      <c r="K65" s="523"/>
      <c r="L65" s="523"/>
      <c r="M65" s="523"/>
      <c r="N65" s="523"/>
      <c r="O65" s="523"/>
      <c r="P65" s="523"/>
      <c r="Q65" s="523"/>
      <c r="R65" s="523"/>
      <c r="S65" s="523"/>
    </row>
    <row r="66" spans="1:19" s="522" customFormat="1" ht="31.5">
      <c r="A66" s="656" t="s">
        <v>430</v>
      </c>
      <c r="B66" s="653" t="s">
        <v>429</v>
      </c>
      <c r="C66" s="523"/>
      <c r="D66" s="523"/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</row>
    <row r="67" spans="1:19" s="522" customFormat="1" ht="31.5">
      <c r="A67" s="656" t="s">
        <v>428</v>
      </c>
      <c r="B67" s="653" t="s">
        <v>551</v>
      </c>
      <c r="C67" s="523"/>
      <c r="D67" s="523"/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</row>
    <row r="68" spans="1:19" s="522" customFormat="1" ht="15.75">
      <c r="A68" s="663"/>
      <c r="B68" s="664" t="s">
        <v>64</v>
      </c>
      <c r="C68" s="523"/>
      <c r="D68" s="523"/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</row>
    <row r="69" spans="1:19" s="522" customFormat="1" ht="15.75">
      <c r="A69" s="656" t="s">
        <v>427</v>
      </c>
      <c r="B69" s="644" t="s">
        <v>426</v>
      </c>
      <c r="C69" s="523"/>
      <c r="D69" s="523"/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</row>
    <row r="70" spans="1:19" s="522" customFormat="1" ht="15.75">
      <c r="A70" s="656" t="s">
        <v>425</v>
      </c>
      <c r="B70" s="644" t="s">
        <v>424</v>
      </c>
      <c r="C70" s="523"/>
      <c r="D70" s="523"/>
      <c r="E70" s="523"/>
      <c r="F70" s="523"/>
      <c r="G70" s="523"/>
      <c r="H70" s="523"/>
      <c r="I70" s="523"/>
      <c r="J70" s="523"/>
      <c r="K70" s="523"/>
      <c r="L70" s="523"/>
      <c r="M70" s="523"/>
      <c r="N70" s="523"/>
      <c r="O70" s="523"/>
      <c r="P70" s="523"/>
      <c r="Q70" s="523"/>
      <c r="R70" s="523"/>
      <c r="S70" s="523"/>
    </row>
    <row r="71" spans="1:19" s="522" customFormat="1" ht="15.75">
      <c r="A71" s="656" t="s">
        <v>423</v>
      </c>
      <c r="B71" s="644" t="s">
        <v>422</v>
      </c>
      <c r="C71" s="523"/>
      <c r="D71" s="523"/>
      <c r="E71" s="523"/>
      <c r="F71" s="523"/>
      <c r="G71" s="523"/>
      <c r="H71" s="523"/>
      <c r="I71" s="523"/>
      <c r="J71" s="523"/>
      <c r="K71" s="523"/>
      <c r="L71" s="523"/>
      <c r="M71" s="523"/>
      <c r="N71" s="523"/>
      <c r="O71" s="523"/>
      <c r="P71" s="523"/>
      <c r="Q71" s="523"/>
      <c r="R71" s="523"/>
      <c r="S71" s="523"/>
    </row>
    <row r="72" spans="1:19" s="522" customFormat="1" ht="31.5">
      <c r="A72" s="665" t="s">
        <v>499</v>
      </c>
      <c r="B72" s="653" t="s">
        <v>605</v>
      </c>
      <c r="C72" s="523"/>
      <c r="D72" s="523"/>
      <c r="E72" s="523"/>
      <c r="F72" s="52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3"/>
    </row>
    <row r="73" spans="1:19" s="522" customFormat="1" ht="31.5">
      <c r="A73" s="666" t="s">
        <v>500</v>
      </c>
      <c r="B73" s="653" t="s">
        <v>606</v>
      </c>
      <c r="C73" s="523"/>
      <c r="D73" s="523"/>
      <c r="E73" s="523"/>
      <c r="F73" s="523"/>
      <c r="G73" s="523"/>
      <c r="H73" s="523"/>
      <c r="I73" s="523"/>
      <c r="J73" s="523"/>
      <c r="K73" s="523"/>
      <c r="L73" s="523"/>
      <c r="M73" s="523"/>
      <c r="N73" s="523"/>
      <c r="O73" s="523"/>
      <c r="P73" s="523"/>
      <c r="Q73" s="523"/>
      <c r="R73" s="523"/>
      <c r="S73" s="523"/>
    </row>
    <row r="74" spans="1:19" ht="31.5">
      <c r="A74" s="666" t="s">
        <v>501</v>
      </c>
      <c r="B74" s="653" t="s">
        <v>607</v>
      </c>
      <c r="C74" s="521"/>
      <c r="D74" s="521"/>
      <c r="E74" s="521"/>
      <c r="F74" s="521"/>
      <c r="G74" s="521"/>
      <c r="H74" s="521"/>
      <c r="I74" s="521"/>
      <c r="J74" s="521"/>
      <c r="K74" s="521"/>
      <c r="L74" s="521"/>
      <c r="M74" s="521"/>
      <c r="N74" s="521"/>
      <c r="O74" s="521"/>
      <c r="P74" s="521"/>
      <c r="Q74" s="521"/>
      <c r="R74" s="521"/>
      <c r="S74" s="521"/>
    </row>
    <row r="75" spans="1:19" ht="31.5">
      <c r="A75" s="666" t="s">
        <v>502</v>
      </c>
      <c r="B75" s="653" t="s">
        <v>608</v>
      </c>
      <c r="C75" s="511"/>
      <c r="D75" s="511"/>
      <c r="E75" s="511"/>
      <c r="F75" s="511"/>
      <c r="G75" s="511"/>
      <c r="H75" s="511"/>
      <c r="I75" s="511"/>
      <c r="J75" s="511"/>
      <c r="K75" s="511"/>
      <c r="L75" s="511"/>
      <c r="M75" s="511"/>
      <c r="N75" s="511"/>
      <c r="O75" s="511"/>
      <c r="P75" s="511"/>
      <c r="Q75" s="511"/>
      <c r="R75" s="511"/>
      <c r="S75" s="511"/>
    </row>
    <row r="76" spans="1:19" ht="31.5">
      <c r="A76" s="666" t="s">
        <v>503</v>
      </c>
      <c r="B76" s="650" t="s">
        <v>602</v>
      </c>
      <c r="C76" s="511"/>
      <c r="D76" s="511"/>
      <c r="E76" s="511"/>
      <c r="F76" s="511"/>
      <c r="G76" s="511"/>
      <c r="H76" s="511"/>
      <c r="I76" s="511"/>
      <c r="J76" s="511"/>
      <c r="K76" s="511"/>
      <c r="L76" s="511"/>
      <c r="M76" s="511"/>
      <c r="N76" s="511"/>
      <c r="O76" s="511"/>
      <c r="P76" s="511"/>
      <c r="Q76" s="511"/>
      <c r="R76" s="511"/>
      <c r="S76" s="511"/>
    </row>
    <row r="77" spans="1:19" ht="31.5">
      <c r="A77" s="656" t="s">
        <v>504</v>
      </c>
      <c r="B77" s="650" t="s">
        <v>358</v>
      </c>
      <c r="C77" s="511"/>
      <c r="D77" s="511"/>
      <c r="E77" s="511"/>
      <c r="F77" s="511"/>
      <c r="G77" s="511"/>
      <c r="H77" s="511"/>
      <c r="I77" s="511"/>
      <c r="J77" s="511"/>
      <c r="K77" s="511"/>
      <c r="L77" s="511"/>
      <c r="M77" s="511"/>
      <c r="N77" s="511"/>
      <c r="O77" s="511"/>
      <c r="P77" s="511"/>
      <c r="Q77" s="511"/>
      <c r="R77" s="511"/>
      <c r="S77" s="511"/>
    </row>
    <row r="78" spans="1:19" ht="15.75">
      <c r="A78" s="657" t="s">
        <v>609</v>
      </c>
      <c r="B78" s="650" t="s">
        <v>595</v>
      </c>
      <c r="C78" s="511"/>
      <c r="D78" s="511"/>
      <c r="E78" s="511"/>
      <c r="F78" s="511"/>
      <c r="G78" s="511"/>
      <c r="H78" s="511"/>
      <c r="I78" s="511"/>
      <c r="J78" s="511"/>
      <c r="K78" s="511"/>
      <c r="L78" s="511"/>
      <c r="M78" s="511"/>
      <c r="N78" s="511"/>
      <c r="O78" s="511"/>
      <c r="P78" s="511"/>
      <c r="Q78" s="511"/>
      <c r="R78" s="511"/>
      <c r="S78" s="511"/>
    </row>
    <row r="79" spans="1:19" ht="15.75">
      <c r="A79" s="667" t="s">
        <v>26</v>
      </c>
      <c r="B79" s="668" t="s">
        <v>421</v>
      </c>
      <c r="C79" s="544"/>
      <c r="D79" s="544"/>
      <c r="E79" s="544"/>
      <c r="F79" s="544"/>
      <c r="G79" s="544"/>
      <c r="H79" s="544"/>
      <c r="I79" s="544"/>
      <c r="J79" s="544"/>
      <c r="K79" s="544"/>
      <c r="L79" s="544"/>
      <c r="M79" s="544"/>
      <c r="N79" s="544"/>
      <c r="O79" s="544"/>
      <c r="P79" s="544"/>
      <c r="Q79" s="544"/>
      <c r="R79" s="544"/>
      <c r="S79" s="544"/>
    </row>
    <row r="80" spans="1:19" ht="63">
      <c r="A80" s="656" t="s">
        <v>158</v>
      </c>
      <c r="B80" s="650" t="s">
        <v>420</v>
      </c>
      <c r="C80" s="547"/>
      <c r="D80" s="547"/>
      <c r="E80" s="547"/>
      <c r="F80" s="547"/>
      <c r="G80" s="547"/>
      <c r="H80" s="547"/>
      <c r="I80" s="547"/>
      <c r="J80" s="547"/>
      <c r="K80" s="547"/>
      <c r="L80" s="547"/>
      <c r="M80" s="547"/>
      <c r="N80" s="547"/>
      <c r="O80" s="547"/>
      <c r="P80" s="547"/>
      <c r="Q80" s="547"/>
      <c r="R80" s="547"/>
      <c r="S80" s="547"/>
    </row>
    <row r="81" spans="1:19" ht="94.5">
      <c r="A81" s="656" t="s">
        <v>200</v>
      </c>
      <c r="B81" s="650" t="s">
        <v>419</v>
      </c>
      <c r="C81" s="521"/>
      <c r="D81" s="521"/>
      <c r="E81" s="521"/>
      <c r="F81" s="521"/>
      <c r="G81" s="521"/>
      <c r="H81" s="521"/>
      <c r="I81" s="521"/>
      <c r="J81" s="521"/>
      <c r="K81" s="521"/>
      <c r="L81" s="521"/>
      <c r="M81" s="521"/>
      <c r="N81" s="521"/>
      <c r="O81" s="521"/>
      <c r="P81" s="521"/>
      <c r="Q81" s="521"/>
      <c r="R81" s="521"/>
      <c r="S81" s="521"/>
    </row>
    <row r="82" spans="1:19" ht="47.25">
      <c r="A82" s="656" t="s">
        <v>418</v>
      </c>
      <c r="B82" s="650" t="s">
        <v>417</v>
      </c>
      <c r="C82" s="511"/>
      <c r="D82" s="511"/>
      <c r="E82" s="511"/>
      <c r="F82" s="511"/>
      <c r="G82" s="511"/>
      <c r="H82" s="511"/>
      <c r="I82" s="511"/>
      <c r="J82" s="511"/>
      <c r="K82" s="511"/>
      <c r="L82" s="511"/>
      <c r="M82" s="511"/>
      <c r="N82" s="511"/>
      <c r="O82" s="511"/>
      <c r="P82" s="511"/>
      <c r="Q82" s="511"/>
      <c r="R82" s="511"/>
      <c r="S82" s="511"/>
    </row>
    <row r="83" spans="1:19" ht="31.5">
      <c r="A83" s="656" t="s">
        <v>416</v>
      </c>
      <c r="B83" s="661" t="s">
        <v>415</v>
      </c>
      <c r="C83" s="511"/>
      <c r="D83" s="511"/>
      <c r="E83" s="511"/>
      <c r="F83" s="511"/>
      <c r="G83" s="511"/>
      <c r="H83" s="511"/>
      <c r="I83" s="511"/>
      <c r="J83" s="511"/>
      <c r="K83" s="511"/>
      <c r="L83" s="511"/>
      <c r="M83" s="511"/>
      <c r="N83" s="511"/>
      <c r="O83" s="511"/>
      <c r="P83" s="511"/>
      <c r="Q83" s="511"/>
      <c r="R83" s="511"/>
      <c r="S83" s="511"/>
    </row>
    <row r="84" spans="1:19" ht="47.25">
      <c r="A84" s="656" t="s">
        <v>414</v>
      </c>
      <c r="B84" s="669" t="s">
        <v>413</v>
      </c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1"/>
      <c r="N84" s="511"/>
      <c r="O84" s="511"/>
      <c r="P84" s="511"/>
      <c r="Q84" s="511"/>
      <c r="R84" s="511"/>
      <c r="S84" s="511"/>
    </row>
    <row r="85" spans="1:19" ht="15.75">
      <c r="A85" s="667" t="s">
        <v>326</v>
      </c>
      <c r="B85" s="670" t="s">
        <v>412</v>
      </c>
      <c r="C85" s="511"/>
      <c r="D85" s="511"/>
      <c r="E85" s="511"/>
      <c r="F85" s="511"/>
      <c r="G85" s="511"/>
      <c r="H85" s="511"/>
      <c r="I85" s="511"/>
      <c r="J85" s="511"/>
      <c r="K85" s="511"/>
      <c r="L85" s="511"/>
      <c r="M85" s="511"/>
      <c r="N85" s="511"/>
      <c r="O85" s="511"/>
      <c r="P85" s="511"/>
      <c r="Q85" s="511"/>
      <c r="R85" s="511"/>
      <c r="S85" s="511"/>
    </row>
    <row r="86" spans="1:19" ht="31.5">
      <c r="A86" s="656" t="s">
        <v>411</v>
      </c>
      <c r="B86" s="644" t="s">
        <v>610</v>
      </c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1"/>
      <c r="N86" s="511"/>
      <c r="O86" s="511"/>
      <c r="P86" s="511"/>
      <c r="Q86" s="511"/>
      <c r="R86" s="511"/>
      <c r="S86" s="511"/>
    </row>
    <row r="87" spans="1:19" ht="31.5">
      <c r="A87" s="666" t="s">
        <v>410</v>
      </c>
      <c r="B87" s="644" t="s">
        <v>611</v>
      </c>
      <c r="C87" s="511"/>
      <c r="D87" s="511"/>
      <c r="E87" s="511"/>
      <c r="F87" s="511"/>
      <c r="G87" s="511"/>
      <c r="H87" s="511"/>
      <c r="I87" s="511"/>
      <c r="J87" s="511"/>
      <c r="K87" s="511"/>
      <c r="L87" s="511"/>
      <c r="M87" s="511"/>
      <c r="N87" s="511"/>
      <c r="O87" s="511"/>
      <c r="P87" s="511"/>
      <c r="Q87" s="511"/>
      <c r="R87" s="511"/>
      <c r="S87" s="511"/>
    </row>
    <row r="88" spans="1:19" ht="31.5">
      <c r="A88" s="666" t="s">
        <v>409</v>
      </c>
      <c r="B88" s="647" t="s">
        <v>612</v>
      </c>
      <c r="C88" s="511"/>
      <c r="D88" s="511"/>
      <c r="E88" s="511"/>
      <c r="F88" s="511"/>
      <c r="G88" s="511"/>
      <c r="H88" s="511"/>
      <c r="I88" s="511"/>
      <c r="J88" s="511"/>
      <c r="K88" s="511"/>
      <c r="L88" s="511"/>
      <c r="M88" s="511"/>
      <c r="N88" s="511"/>
      <c r="O88" s="511"/>
      <c r="P88" s="511"/>
      <c r="Q88" s="511"/>
      <c r="R88" s="511"/>
      <c r="S88" s="511"/>
    </row>
    <row r="89" spans="1:19" ht="31.5">
      <c r="A89" s="666" t="s">
        <v>408</v>
      </c>
      <c r="B89" s="650" t="s">
        <v>613</v>
      </c>
      <c r="C89" s="511"/>
      <c r="D89" s="511"/>
      <c r="E89" s="511"/>
      <c r="F89" s="511"/>
      <c r="G89" s="511"/>
      <c r="H89" s="511"/>
      <c r="I89" s="511"/>
      <c r="J89" s="511"/>
      <c r="K89" s="511"/>
      <c r="L89" s="511"/>
      <c r="M89" s="511"/>
      <c r="N89" s="511"/>
      <c r="O89" s="511"/>
      <c r="P89" s="511"/>
      <c r="Q89" s="511"/>
      <c r="R89" s="511"/>
      <c r="S89" s="511"/>
    </row>
    <row r="90" spans="1:19" ht="31.5">
      <c r="A90" s="656" t="s">
        <v>407</v>
      </c>
      <c r="B90" s="647" t="s">
        <v>358</v>
      </c>
      <c r="C90" s="511"/>
      <c r="D90" s="511"/>
      <c r="E90" s="511"/>
      <c r="F90" s="511"/>
      <c r="G90" s="511"/>
      <c r="H90" s="511"/>
      <c r="I90" s="511"/>
      <c r="J90" s="511"/>
      <c r="K90" s="511"/>
      <c r="L90" s="511"/>
      <c r="M90" s="511"/>
      <c r="N90" s="511"/>
      <c r="O90" s="511"/>
      <c r="P90" s="511"/>
      <c r="Q90" s="511"/>
      <c r="R90" s="511"/>
      <c r="S90" s="511"/>
    </row>
    <row r="91" spans="1:19" ht="31.5">
      <c r="A91" s="656" t="s">
        <v>406</v>
      </c>
      <c r="B91" s="661" t="s">
        <v>552</v>
      </c>
      <c r="C91" s="511"/>
      <c r="D91" s="511"/>
      <c r="E91" s="511"/>
      <c r="F91" s="511"/>
      <c r="G91" s="511"/>
      <c r="H91" s="511"/>
      <c r="I91" s="511"/>
      <c r="J91" s="511"/>
      <c r="K91" s="511"/>
      <c r="L91" s="511"/>
      <c r="M91" s="511"/>
      <c r="N91" s="511"/>
      <c r="O91" s="511"/>
      <c r="P91" s="511"/>
      <c r="Q91" s="511"/>
      <c r="R91" s="511"/>
      <c r="S91" s="511"/>
    </row>
    <row r="92" spans="1:19" ht="47.25">
      <c r="A92" s="656" t="s">
        <v>405</v>
      </c>
      <c r="B92" s="671" t="s">
        <v>404</v>
      </c>
      <c r="C92" s="511"/>
      <c r="D92" s="511"/>
      <c r="E92" s="511"/>
      <c r="F92" s="511"/>
      <c r="G92" s="511"/>
      <c r="H92" s="511"/>
      <c r="I92" s="511"/>
      <c r="J92" s="511"/>
      <c r="K92" s="511"/>
      <c r="L92" s="511"/>
      <c r="M92" s="511"/>
      <c r="N92" s="511"/>
      <c r="O92" s="511"/>
      <c r="P92" s="511"/>
      <c r="Q92" s="511"/>
      <c r="R92" s="511"/>
      <c r="S92" s="511"/>
    </row>
    <row r="93" spans="1:19" ht="31.5">
      <c r="A93" s="656" t="s">
        <v>403</v>
      </c>
      <c r="B93" s="671" t="s">
        <v>402</v>
      </c>
      <c r="C93" s="511"/>
      <c r="D93" s="511"/>
      <c r="E93" s="511"/>
      <c r="F93" s="511"/>
      <c r="G93" s="511"/>
      <c r="H93" s="511"/>
      <c r="I93" s="511"/>
      <c r="J93" s="511"/>
      <c r="K93" s="511"/>
      <c r="L93" s="511"/>
      <c r="M93" s="511"/>
      <c r="N93" s="511"/>
      <c r="O93" s="511"/>
      <c r="P93" s="511"/>
      <c r="Q93" s="511"/>
      <c r="R93" s="511"/>
      <c r="S93" s="511"/>
    </row>
    <row r="94" spans="1:19" ht="78.75">
      <c r="A94" s="656" t="s">
        <v>401</v>
      </c>
      <c r="B94" s="671" t="s">
        <v>400</v>
      </c>
      <c r="C94" s="511"/>
      <c r="D94" s="511"/>
      <c r="E94" s="511"/>
      <c r="F94" s="511"/>
      <c r="G94" s="511"/>
      <c r="H94" s="511"/>
      <c r="I94" s="511"/>
      <c r="J94" s="511"/>
      <c r="K94" s="511"/>
      <c r="L94" s="511"/>
      <c r="M94" s="511"/>
      <c r="N94" s="511"/>
      <c r="O94" s="511"/>
      <c r="P94" s="511"/>
      <c r="Q94" s="511"/>
      <c r="R94" s="511"/>
      <c r="S94" s="511"/>
    </row>
    <row r="95" spans="1:19" ht="63">
      <c r="A95" s="656" t="s">
        <v>399</v>
      </c>
      <c r="B95" s="671" t="s">
        <v>398</v>
      </c>
      <c r="C95" s="511"/>
      <c r="D95" s="511"/>
      <c r="E95" s="511"/>
      <c r="F95" s="511"/>
      <c r="G95" s="511"/>
      <c r="H95" s="511"/>
      <c r="I95" s="511"/>
      <c r="J95" s="511"/>
      <c r="K95" s="511"/>
      <c r="L95" s="511"/>
      <c r="M95" s="511"/>
      <c r="N95" s="511"/>
      <c r="O95" s="511"/>
      <c r="P95" s="511"/>
      <c r="Q95" s="511"/>
      <c r="R95" s="511"/>
      <c r="S95" s="511"/>
    </row>
    <row r="96" spans="1:19" ht="15.75">
      <c r="A96" s="656" t="s">
        <v>397</v>
      </c>
      <c r="B96" s="671" t="s">
        <v>396</v>
      </c>
      <c r="C96" s="511"/>
      <c r="D96" s="511"/>
      <c r="E96" s="511"/>
      <c r="F96" s="511"/>
      <c r="G96" s="511"/>
      <c r="H96" s="511"/>
      <c r="I96" s="511"/>
      <c r="J96" s="511"/>
      <c r="K96" s="511"/>
      <c r="L96" s="511"/>
      <c r="M96" s="511"/>
      <c r="N96" s="511"/>
      <c r="O96" s="511"/>
      <c r="P96" s="511"/>
      <c r="Q96" s="511"/>
      <c r="R96" s="511"/>
      <c r="S96" s="511"/>
    </row>
    <row r="97" spans="1:19" ht="78.75">
      <c r="A97" s="656" t="s">
        <v>395</v>
      </c>
      <c r="B97" s="671" t="s">
        <v>394</v>
      </c>
      <c r="C97" s="511"/>
      <c r="D97" s="511"/>
      <c r="E97" s="511"/>
      <c r="F97" s="511"/>
      <c r="G97" s="511"/>
      <c r="H97" s="511"/>
      <c r="I97" s="511"/>
      <c r="J97" s="511"/>
      <c r="K97" s="511"/>
      <c r="L97" s="511"/>
      <c r="M97" s="511"/>
      <c r="N97" s="511"/>
      <c r="O97" s="511"/>
      <c r="P97" s="511"/>
      <c r="Q97" s="511"/>
      <c r="R97" s="511"/>
      <c r="S97" s="511"/>
    </row>
    <row r="98" spans="1:19" ht="78.75">
      <c r="A98" s="656" t="s">
        <v>393</v>
      </c>
      <c r="B98" s="671" t="s">
        <v>392</v>
      </c>
      <c r="C98" s="545"/>
      <c r="D98" s="521"/>
      <c r="E98" s="521"/>
      <c r="F98" s="521"/>
      <c r="G98" s="521"/>
      <c r="H98" s="521"/>
      <c r="I98" s="521"/>
      <c r="J98" s="521"/>
      <c r="K98" s="521"/>
      <c r="L98" s="521"/>
      <c r="M98" s="521"/>
      <c r="N98" s="521"/>
      <c r="O98" s="521"/>
      <c r="P98" s="521"/>
      <c r="Q98" s="521"/>
      <c r="R98" s="521"/>
      <c r="S98" s="521"/>
    </row>
    <row r="99" spans="1:19" ht="15.75">
      <c r="A99" s="656" t="s">
        <v>391</v>
      </c>
      <c r="B99" s="671" t="s">
        <v>553</v>
      </c>
      <c r="C99" s="511"/>
      <c r="D99" s="511"/>
      <c r="E99" s="511"/>
      <c r="F99" s="511"/>
      <c r="G99" s="511"/>
      <c r="H99" s="511"/>
      <c r="I99" s="511"/>
      <c r="J99" s="511"/>
      <c r="K99" s="511"/>
      <c r="L99" s="511"/>
      <c r="M99" s="511"/>
      <c r="N99" s="511"/>
      <c r="O99" s="511"/>
      <c r="P99" s="511"/>
      <c r="Q99" s="511"/>
      <c r="R99" s="511"/>
      <c r="S99" s="511"/>
    </row>
    <row r="100" spans="1:19" ht="15.75">
      <c r="A100" s="657" t="s">
        <v>614</v>
      </c>
      <c r="B100" s="671" t="s">
        <v>595</v>
      </c>
      <c r="C100" s="511"/>
      <c r="D100" s="511"/>
      <c r="E100" s="511"/>
      <c r="F100" s="511"/>
      <c r="G100" s="511"/>
      <c r="H100" s="511"/>
      <c r="I100" s="511"/>
      <c r="J100" s="511"/>
      <c r="K100" s="511"/>
      <c r="L100" s="511"/>
      <c r="M100" s="511"/>
      <c r="N100" s="511"/>
      <c r="O100" s="511"/>
      <c r="P100" s="511"/>
      <c r="Q100" s="511"/>
      <c r="R100" s="511"/>
      <c r="S100" s="511"/>
    </row>
    <row r="101" spans="1:19" ht="15.75">
      <c r="A101" s="667" t="s">
        <v>554</v>
      </c>
      <c r="B101" s="672" t="s">
        <v>390</v>
      </c>
      <c r="C101" s="511"/>
      <c r="D101" s="511"/>
      <c r="E101" s="511"/>
      <c r="F101" s="511"/>
      <c r="G101" s="511"/>
      <c r="H101" s="511"/>
      <c r="I101" s="511"/>
      <c r="J101" s="511"/>
      <c r="K101" s="511"/>
      <c r="L101" s="511"/>
      <c r="M101" s="511"/>
      <c r="N101" s="511"/>
      <c r="O101" s="511"/>
      <c r="P101" s="511"/>
      <c r="Q101" s="511"/>
      <c r="R101" s="511"/>
      <c r="S101" s="511"/>
    </row>
    <row r="102" spans="1:19" ht="31.5">
      <c r="A102" s="656" t="s">
        <v>389</v>
      </c>
      <c r="B102" s="653" t="s">
        <v>615</v>
      </c>
      <c r="C102" s="546"/>
      <c r="D102" s="511"/>
      <c r="E102" s="511"/>
      <c r="F102" s="511"/>
      <c r="G102" s="511"/>
      <c r="H102" s="511"/>
      <c r="I102" s="511"/>
      <c r="J102" s="511"/>
      <c r="K102" s="511"/>
      <c r="L102" s="511"/>
      <c r="M102" s="511"/>
      <c r="N102" s="511"/>
      <c r="O102" s="511"/>
      <c r="P102" s="511"/>
      <c r="Q102" s="511"/>
      <c r="R102" s="511"/>
      <c r="S102" s="511"/>
    </row>
    <row r="103" spans="1:19" ht="47.25">
      <c r="A103" s="666" t="s">
        <v>388</v>
      </c>
      <c r="B103" s="650" t="s">
        <v>616</v>
      </c>
      <c r="C103" s="546"/>
      <c r="D103" s="511"/>
      <c r="E103" s="511"/>
      <c r="F103" s="511"/>
      <c r="G103" s="511"/>
      <c r="H103" s="511"/>
      <c r="I103" s="511"/>
      <c r="J103" s="511"/>
      <c r="K103" s="511"/>
      <c r="L103" s="511"/>
      <c r="M103" s="511"/>
      <c r="N103" s="511"/>
      <c r="O103" s="511"/>
      <c r="P103" s="511"/>
      <c r="Q103" s="511"/>
      <c r="R103" s="511"/>
      <c r="S103" s="511"/>
    </row>
    <row r="104" spans="1:19" ht="31.5">
      <c r="A104" s="666" t="s">
        <v>387</v>
      </c>
      <c r="B104" s="650" t="s">
        <v>602</v>
      </c>
      <c r="C104" s="546"/>
      <c r="D104" s="511"/>
      <c r="E104" s="511"/>
      <c r="F104" s="511"/>
      <c r="G104" s="511"/>
      <c r="H104" s="511"/>
      <c r="I104" s="511"/>
      <c r="J104" s="511"/>
      <c r="K104" s="511"/>
      <c r="L104" s="511"/>
      <c r="M104" s="511"/>
      <c r="N104" s="511"/>
      <c r="O104" s="511"/>
      <c r="P104" s="511"/>
      <c r="Q104" s="511"/>
      <c r="R104" s="511"/>
      <c r="S104" s="511"/>
    </row>
    <row r="105" spans="1:19" ht="31.5">
      <c r="A105" s="656" t="s">
        <v>386</v>
      </c>
      <c r="B105" s="671" t="s">
        <v>385</v>
      </c>
      <c r="C105" s="511"/>
      <c r="D105" s="511"/>
      <c r="E105" s="511"/>
      <c r="F105" s="511"/>
      <c r="G105" s="511"/>
      <c r="H105" s="511"/>
      <c r="I105" s="511"/>
      <c r="J105" s="511"/>
      <c r="K105" s="511"/>
      <c r="L105" s="511"/>
      <c r="M105" s="511"/>
      <c r="N105" s="511"/>
      <c r="O105" s="511"/>
      <c r="P105" s="511"/>
      <c r="Q105" s="511"/>
      <c r="R105" s="511"/>
      <c r="S105" s="511"/>
    </row>
    <row r="106" spans="1:19" ht="63">
      <c r="A106" s="656" t="s">
        <v>384</v>
      </c>
      <c r="B106" s="661" t="s">
        <v>617</v>
      </c>
      <c r="C106" s="511"/>
      <c r="D106" s="511"/>
      <c r="E106" s="511"/>
      <c r="F106" s="511"/>
      <c r="G106" s="511"/>
      <c r="H106" s="511"/>
      <c r="I106" s="511"/>
      <c r="J106" s="511"/>
      <c r="K106" s="511"/>
      <c r="L106" s="511"/>
      <c r="M106" s="511"/>
      <c r="N106" s="511"/>
      <c r="O106" s="511"/>
      <c r="P106" s="511"/>
      <c r="Q106" s="511"/>
      <c r="R106" s="511"/>
      <c r="S106" s="511"/>
    </row>
    <row r="107" spans="1:19" ht="94.5">
      <c r="A107" s="656" t="s">
        <v>383</v>
      </c>
      <c r="B107" s="673" t="s">
        <v>382</v>
      </c>
      <c r="C107" s="511"/>
      <c r="D107" s="511"/>
      <c r="E107" s="511"/>
      <c r="F107" s="511"/>
      <c r="G107" s="511"/>
      <c r="H107" s="511"/>
      <c r="I107" s="511"/>
      <c r="J107" s="511"/>
      <c r="K107" s="511"/>
      <c r="L107" s="511"/>
      <c r="M107" s="511"/>
      <c r="N107" s="511"/>
      <c r="O107" s="511"/>
      <c r="P107" s="511"/>
      <c r="Q107" s="511"/>
      <c r="R107" s="511"/>
      <c r="S107" s="511"/>
    </row>
    <row r="108" spans="1:19" ht="63">
      <c r="A108" s="656" t="s">
        <v>381</v>
      </c>
      <c r="B108" s="673" t="s">
        <v>380</v>
      </c>
      <c r="C108" s="511"/>
      <c r="D108" s="511"/>
      <c r="E108" s="511"/>
      <c r="F108" s="511"/>
      <c r="G108" s="511"/>
      <c r="H108" s="511"/>
      <c r="I108" s="511"/>
      <c r="J108" s="511"/>
      <c r="K108" s="511"/>
      <c r="L108" s="511"/>
      <c r="M108" s="511"/>
      <c r="N108" s="511"/>
      <c r="O108" s="511"/>
      <c r="P108" s="511"/>
      <c r="Q108" s="511"/>
      <c r="R108" s="511"/>
      <c r="S108" s="511"/>
    </row>
    <row r="109" spans="1:19" ht="126">
      <c r="A109" s="656" t="s">
        <v>379</v>
      </c>
      <c r="B109" s="673" t="s">
        <v>378</v>
      </c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  <c r="M109" s="511"/>
      <c r="N109" s="511"/>
      <c r="O109" s="511"/>
      <c r="P109" s="511"/>
      <c r="Q109" s="511"/>
      <c r="R109" s="511"/>
      <c r="S109" s="511"/>
    </row>
    <row r="110" spans="1:19" ht="47.25">
      <c r="A110" s="656" t="s">
        <v>377</v>
      </c>
      <c r="B110" s="673" t="s">
        <v>376</v>
      </c>
      <c r="C110" s="511"/>
      <c r="D110" s="511"/>
      <c r="E110" s="511"/>
      <c r="F110" s="511"/>
      <c r="G110" s="511"/>
      <c r="H110" s="511"/>
      <c r="I110" s="511"/>
      <c r="J110" s="511"/>
      <c r="K110" s="511"/>
      <c r="L110" s="511"/>
      <c r="M110" s="511"/>
      <c r="N110" s="511"/>
      <c r="O110" s="511"/>
      <c r="P110" s="511"/>
      <c r="Q110" s="511"/>
      <c r="R110" s="511"/>
      <c r="S110" s="511"/>
    </row>
    <row r="111" spans="1:19" ht="63">
      <c r="A111" s="656" t="s">
        <v>375</v>
      </c>
      <c r="B111" s="673" t="s">
        <v>374</v>
      </c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  <c r="M111" s="511"/>
      <c r="N111" s="511"/>
      <c r="O111" s="511"/>
      <c r="P111" s="511"/>
      <c r="Q111" s="511"/>
      <c r="R111" s="511"/>
      <c r="S111" s="511"/>
    </row>
    <row r="112" spans="1:19" ht="78.75">
      <c r="A112" s="656" t="s">
        <v>373</v>
      </c>
      <c r="B112" s="673" t="s">
        <v>372</v>
      </c>
      <c r="C112" s="511"/>
      <c r="D112" s="511"/>
      <c r="E112" s="511"/>
      <c r="F112" s="511"/>
      <c r="G112" s="511"/>
      <c r="H112" s="511"/>
      <c r="I112" s="511"/>
      <c r="J112" s="511"/>
      <c r="K112" s="511"/>
      <c r="L112" s="511"/>
      <c r="M112" s="511"/>
      <c r="N112" s="511"/>
      <c r="O112" s="511"/>
      <c r="P112" s="511"/>
      <c r="Q112" s="511"/>
      <c r="R112" s="511"/>
      <c r="S112" s="511"/>
    </row>
    <row r="113" spans="1:19" ht="15.75">
      <c r="A113" s="656" t="s">
        <v>371</v>
      </c>
      <c r="B113" s="673" t="s">
        <v>553</v>
      </c>
      <c r="C113" s="511"/>
      <c r="D113" s="511"/>
      <c r="E113" s="511"/>
      <c r="F113" s="511"/>
      <c r="G113" s="511"/>
      <c r="H113" s="511"/>
      <c r="I113" s="511"/>
      <c r="J113" s="511"/>
      <c r="K113" s="511"/>
      <c r="L113" s="511"/>
      <c r="M113" s="511"/>
      <c r="N113" s="511"/>
      <c r="O113" s="511"/>
      <c r="P113" s="511"/>
      <c r="Q113" s="511"/>
      <c r="R113" s="511"/>
      <c r="S113" s="511"/>
    </row>
    <row r="114" spans="1:19" ht="15.75">
      <c r="A114" s="657" t="s">
        <v>618</v>
      </c>
      <c r="B114" s="673" t="s">
        <v>595</v>
      </c>
      <c r="C114" s="511"/>
      <c r="D114" s="511"/>
      <c r="E114" s="511"/>
      <c r="F114" s="511"/>
      <c r="G114" s="511"/>
      <c r="H114" s="511"/>
      <c r="I114" s="511"/>
      <c r="J114" s="511"/>
      <c r="K114" s="511"/>
      <c r="L114" s="511"/>
      <c r="M114" s="511"/>
      <c r="N114" s="511"/>
      <c r="O114" s="511"/>
      <c r="P114" s="511"/>
      <c r="Q114" s="511"/>
      <c r="R114" s="511"/>
      <c r="S114" s="511"/>
    </row>
    <row r="115" spans="1:19" ht="15.75">
      <c r="A115" s="667" t="s">
        <v>555</v>
      </c>
      <c r="B115" s="668" t="s">
        <v>370</v>
      </c>
      <c r="C115" s="547"/>
      <c r="D115" s="547"/>
      <c r="E115" s="547"/>
      <c r="F115" s="547"/>
      <c r="G115" s="547"/>
      <c r="H115" s="547"/>
      <c r="I115" s="547"/>
      <c r="J115" s="547"/>
      <c r="K115" s="547"/>
      <c r="L115" s="547"/>
      <c r="M115" s="547"/>
      <c r="N115" s="547"/>
      <c r="O115" s="547"/>
      <c r="P115" s="547"/>
      <c r="Q115" s="547"/>
      <c r="R115" s="547"/>
      <c r="S115" s="547"/>
    </row>
    <row r="116" spans="1:19" ht="31.5">
      <c r="A116" s="656" t="s">
        <v>369</v>
      </c>
      <c r="B116" s="661" t="s">
        <v>619</v>
      </c>
      <c r="C116" s="511"/>
      <c r="D116" s="511"/>
      <c r="E116" s="511"/>
      <c r="F116" s="511"/>
      <c r="G116" s="511"/>
      <c r="H116" s="511"/>
      <c r="I116" s="511"/>
      <c r="J116" s="511"/>
      <c r="K116" s="511"/>
      <c r="L116" s="511"/>
      <c r="M116" s="511"/>
      <c r="N116" s="511"/>
      <c r="O116" s="511"/>
      <c r="P116" s="511"/>
      <c r="Q116" s="511"/>
      <c r="R116" s="511"/>
      <c r="S116" s="511"/>
    </row>
    <row r="117" spans="1:19" ht="15.75">
      <c r="A117" s="656" t="s">
        <v>368</v>
      </c>
      <c r="B117" s="661" t="s">
        <v>367</v>
      </c>
      <c r="C117" s="511"/>
      <c r="D117" s="511"/>
      <c r="E117" s="511"/>
      <c r="F117" s="511"/>
      <c r="G117" s="511"/>
      <c r="H117" s="511"/>
      <c r="I117" s="511"/>
      <c r="J117" s="511"/>
      <c r="K117" s="511"/>
      <c r="L117" s="511"/>
      <c r="M117" s="511"/>
      <c r="N117" s="511"/>
      <c r="O117" s="511"/>
      <c r="P117" s="511"/>
      <c r="Q117" s="511"/>
      <c r="R117" s="511"/>
      <c r="S117" s="511"/>
    </row>
    <row r="118" spans="1:19" ht="63">
      <c r="A118" s="656" t="s">
        <v>366</v>
      </c>
      <c r="B118" s="671" t="s">
        <v>365</v>
      </c>
      <c r="C118" s="511"/>
      <c r="D118" s="511"/>
      <c r="E118" s="511"/>
      <c r="F118" s="511"/>
      <c r="G118" s="511"/>
      <c r="H118" s="511"/>
      <c r="I118" s="511"/>
      <c r="J118" s="511"/>
      <c r="K118" s="511"/>
      <c r="L118" s="511"/>
      <c r="M118" s="511"/>
      <c r="N118" s="511"/>
      <c r="O118" s="511"/>
      <c r="P118" s="511"/>
      <c r="Q118" s="511"/>
      <c r="R118" s="511"/>
      <c r="S118" s="511"/>
    </row>
    <row r="119" spans="1:19" ht="78.75">
      <c r="A119" s="656" t="s">
        <v>364</v>
      </c>
      <c r="B119" s="671" t="s">
        <v>363</v>
      </c>
      <c r="C119" s="511"/>
      <c r="D119" s="511"/>
      <c r="E119" s="511"/>
      <c r="F119" s="511"/>
      <c r="G119" s="511"/>
      <c r="H119" s="511"/>
      <c r="I119" s="511"/>
      <c r="J119" s="511"/>
      <c r="K119" s="511"/>
      <c r="L119" s="511"/>
      <c r="M119" s="511"/>
      <c r="N119" s="511"/>
      <c r="O119" s="511"/>
      <c r="P119" s="511"/>
      <c r="Q119" s="511"/>
      <c r="R119" s="511"/>
      <c r="S119" s="511"/>
    </row>
    <row r="120" spans="1:19" ht="47.25">
      <c r="A120" s="656" t="s">
        <v>362</v>
      </c>
      <c r="B120" s="671" t="s">
        <v>361</v>
      </c>
      <c r="C120" s="511"/>
      <c r="D120" s="511"/>
      <c r="E120" s="511"/>
      <c r="F120" s="511"/>
      <c r="G120" s="511"/>
      <c r="H120" s="511"/>
      <c r="I120" s="511"/>
      <c r="J120" s="511"/>
      <c r="K120" s="511"/>
      <c r="L120" s="511"/>
      <c r="M120" s="511"/>
      <c r="N120" s="511"/>
      <c r="O120" s="511"/>
      <c r="P120" s="511"/>
      <c r="Q120" s="511"/>
      <c r="R120" s="511"/>
      <c r="S120" s="511"/>
    </row>
    <row r="121" spans="1:19" ht="15.75">
      <c r="A121" s="656" t="s">
        <v>360</v>
      </c>
      <c r="B121" s="671" t="s">
        <v>553</v>
      </c>
      <c r="C121" s="547"/>
      <c r="D121" s="547"/>
      <c r="E121" s="547"/>
      <c r="F121" s="547"/>
      <c r="G121" s="547"/>
      <c r="H121" s="547"/>
      <c r="I121" s="547"/>
      <c r="J121" s="547"/>
      <c r="K121" s="547"/>
      <c r="L121" s="547"/>
      <c r="M121" s="547"/>
      <c r="N121" s="547"/>
      <c r="O121" s="547"/>
      <c r="P121" s="547"/>
      <c r="Q121" s="547"/>
      <c r="R121" s="547"/>
      <c r="S121" s="547"/>
    </row>
    <row r="122" spans="1:19" ht="31.5">
      <c r="A122" s="656" t="s">
        <v>359</v>
      </c>
      <c r="B122" s="650" t="s">
        <v>358</v>
      </c>
      <c r="C122" s="521"/>
      <c r="D122" s="521"/>
      <c r="E122" s="521"/>
      <c r="F122" s="521"/>
      <c r="G122" s="521"/>
      <c r="H122" s="521"/>
      <c r="I122" s="521"/>
      <c r="J122" s="521"/>
      <c r="K122" s="521"/>
      <c r="L122" s="521"/>
      <c r="M122" s="521"/>
      <c r="N122" s="521"/>
      <c r="O122" s="521"/>
      <c r="P122" s="521"/>
      <c r="Q122" s="521"/>
      <c r="R122" s="521"/>
      <c r="S122" s="521"/>
    </row>
    <row r="123" spans="1:19" ht="15.75">
      <c r="A123" s="667" t="s">
        <v>556</v>
      </c>
      <c r="B123" s="674" t="s">
        <v>357</v>
      </c>
      <c r="C123" s="511"/>
      <c r="D123" s="511"/>
      <c r="E123" s="511"/>
      <c r="F123" s="511"/>
      <c r="G123" s="511"/>
      <c r="H123" s="511"/>
      <c r="I123" s="511"/>
      <c r="J123" s="511"/>
      <c r="K123" s="511"/>
      <c r="L123" s="511"/>
      <c r="M123" s="511"/>
      <c r="N123" s="511"/>
      <c r="O123" s="511"/>
      <c r="P123" s="511"/>
      <c r="Q123" s="511"/>
      <c r="R123" s="511"/>
      <c r="S123" s="511"/>
    </row>
    <row r="124" spans="1:19" ht="47.25">
      <c r="A124" s="656" t="s">
        <v>356</v>
      </c>
      <c r="B124" s="653" t="s">
        <v>557</v>
      </c>
      <c r="C124" s="511"/>
      <c r="D124" s="511"/>
      <c r="E124" s="511"/>
      <c r="F124" s="511"/>
      <c r="G124" s="511"/>
      <c r="H124" s="511"/>
      <c r="I124" s="511"/>
      <c r="J124" s="511"/>
      <c r="K124" s="511"/>
      <c r="L124" s="511"/>
      <c r="M124" s="511"/>
      <c r="N124" s="511"/>
      <c r="O124" s="511"/>
      <c r="P124" s="511"/>
      <c r="Q124" s="511"/>
      <c r="R124" s="511"/>
      <c r="S124" s="511"/>
    </row>
    <row r="125" spans="1:19" ht="31.5">
      <c r="A125" s="666" t="s">
        <v>355</v>
      </c>
      <c r="B125" s="650" t="s">
        <v>620</v>
      </c>
      <c r="C125" s="511"/>
      <c r="D125" s="511"/>
      <c r="E125" s="511"/>
      <c r="F125" s="511"/>
      <c r="G125" s="511"/>
      <c r="H125" s="511"/>
      <c r="I125" s="511"/>
      <c r="J125" s="511"/>
      <c r="K125" s="511"/>
      <c r="L125" s="511"/>
      <c r="M125" s="511"/>
      <c r="N125" s="511"/>
      <c r="O125" s="511"/>
      <c r="P125" s="511"/>
      <c r="Q125" s="511"/>
      <c r="R125" s="511"/>
      <c r="S125" s="511"/>
    </row>
    <row r="126" spans="1:19" ht="31.5">
      <c r="A126" s="666" t="s">
        <v>354</v>
      </c>
      <c r="B126" s="647" t="s">
        <v>621</v>
      </c>
      <c r="C126" s="511"/>
      <c r="D126" s="511"/>
      <c r="E126" s="511"/>
      <c r="F126" s="511"/>
      <c r="G126" s="511"/>
      <c r="H126" s="511"/>
      <c r="I126" s="511"/>
      <c r="J126" s="511"/>
      <c r="K126" s="511"/>
      <c r="L126" s="511"/>
      <c r="M126" s="511"/>
      <c r="N126" s="511"/>
      <c r="O126" s="511"/>
      <c r="P126" s="511"/>
      <c r="Q126" s="511"/>
      <c r="R126" s="511"/>
      <c r="S126" s="511"/>
    </row>
    <row r="127" spans="1:19" ht="31.5">
      <c r="A127" s="666" t="s">
        <v>353</v>
      </c>
      <c r="B127" s="647" t="s">
        <v>622</v>
      </c>
      <c r="C127" s="511"/>
      <c r="D127" s="511"/>
      <c r="E127" s="511"/>
      <c r="F127" s="511"/>
      <c r="G127" s="511"/>
      <c r="H127" s="511"/>
      <c r="I127" s="511"/>
      <c r="J127" s="511"/>
      <c r="K127" s="511"/>
      <c r="L127" s="511"/>
      <c r="M127" s="511"/>
      <c r="N127" s="511"/>
      <c r="O127" s="511"/>
      <c r="P127" s="511"/>
      <c r="Q127" s="511"/>
      <c r="R127" s="511"/>
      <c r="S127" s="511"/>
    </row>
    <row r="128" spans="1:19" ht="31.5">
      <c r="A128" s="656" t="s">
        <v>352</v>
      </c>
      <c r="B128" s="661" t="s">
        <v>558</v>
      </c>
      <c r="C128" s="511"/>
      <c r="D128" s="511"/>
      <c r="E128" s="511"/>
      <c r="F128" s="511"/>
      <c r="G128" s="511"/>
      <c r="H128" s="511"/>
      <c r="I128" s="511"/>
      <c r="J128" s="511"/>
      <c r="K128" s="511"/>
      <c r="L128" s="511"/>
      <c r="M128" s="511"/>
      <c r="N128" s="511"/>
      <c r="O128" s="511"/>
      <c r="P128" s="511"/>
      <c r="Q128" s="511"/>
      <c r="R128" s="511"/>
      <c r="S128" s="511"/>
    </row>
    <row r="129" spans="1:19" ht="47.25">
      <c r="A129" s="656" t="s">
        <v>351</v>
      </c>
      <c r="B129" s="675" t="s">
        <v>350</v>
      </c>
      <c r="C129" s="511"/>
      <c r="D129" s="511"/>
      <c r="E129" s="511"/>
      <c r="F129" s="511"/>
      <c r="G129" s="511"/>
      <c r="H129" s="511"/>
      <c r="I129" s="511"/>
      <c r="J129" s="511"/>
      <c r="K129" s="511"/>
      <c r="L129" s="511"/>
      <c r="M129" s="511"/>
      <c r="N129" s="511"/>
      <c r="O129" s="511"/>
      <c r="P129" s="511"/>
      <c r="Q129" s="511"/>
      <c r="R129" s="511"/>
      <c r="S129" s="511"/>
    </row>
    <row r="130" spans="1:19" ht="47.25">
      <c r="A130" s="656" t="s">
        <v>349</v>
      </c>
      <c r="B130" s="661" t="s">
        <v>348</v>
      </c>
      <c r="C130" s="511"/>
      <c r="D130" s="511"/>
      <c r="E130" s="511"/>
      <c r="F130" s="511"/>
      <c r="G130" s="511"/>
      <c r="H130" s="511"/>
      <c r="I130" s="511"/>
      <c r="J130" s="511"/>
      <c r="K130" s="511"/>
      <c r="L130" s="511"/>
      <c r="M130" s="511"/>
      <c r="N130" s="511"/>
      <c r="O130" s="511"/>
      <c r="P130" s="511"/>
      <c r="Q130" s="511"/>
      <c r="R130" s="511"/>
      <c r="S130" s="511"/>
    </row>
    <row r="131" spans="1:19" ht="31.5">
      <c r="A131" s="656" t="s">
        <v>347</v>
      </c>
      <c r="B131" s="653" t="s">
        <v>346</v>
      </c>
      <c r="C131" s="511"/>
      <c r="D131" s="511"/>
      <c r="E131" s="511"/>
      <c r="F131" s="511"/>
      <c r="G131" s="511"/>
      <c r="H131" s="511"/>
      <c r="I131" s="511"/>
      <c r="J131" s="511"/>
      <c r="K131" s="511"/>
      <c r="L131" s="511"/>
      <c r="M131" s="511"/>
      <c r="N131" s="511"/>
      <c r="O131" s="511"/>
      <c r="P131" s="511"/>
      <c r="Q131" s="511"/>
      <c r="R131" s="511"/>
      <c r="S131" s="511"/>
    </row>
    <row r="132" spans="1:19" s="67" customFormat="1">
      <c r="A132" s="676"/>
      <c r="B132" s="676"/>
    </row>
    <row r="133" spans="1:19" s="67" customFormat="1">
      <c r="A133" s="676"/>
      <c r="B133" s="676"/>
    </row>
    <row r="134" spans="1:19" s="72" customFormat="1" ht="12.75">
      <c r="A134" s="346" t="s">
        <v>221</v>
      </c>
      <c r="B134" s="347"/>
      <c r="C134" s="823"/>
      <c r="D134" s="823"/>
      <c r="E134" s="823"/>
      <c r="F134" s="823"/>
      <c r="G134" s="346"/>
      <c r="H134" s="677"/>
      <c r="I134" s="677"/>
      <c r="J134" s="677"/>
      <c r="K134" s="677"/>
      <c r="L134" s="677"/>
      <c r="M134" s="677"/>
      <c r="N134" s="677"/>
    </row>
    <row r="135" spans="1:19" s="72" customFormat="1" ht="12.75">
      <c r="A135" s="88"/>
      <c r="B135" s="45"/>
      <c r="C135" s="824" t="s">
        <v>125</v>
      </c>
      <c r="D135" s="824"/>
      <c r="E135" s="825" t="s">
        <v>126</v>
      </c>
      <c r="F135" s="825"/>
      <c r="G135" s="88"/>
      <c r="H135" s="677"/>
      <c r="I135" s="677"/>
      <c r="J135" s="677"/>
      <c r="K135" s="677"/>
      <c r="L135" s="677"/>
      <c r="M135" s="677"/>
      <c r="N135" s="677"/>
    </row>
    <row r="136" spans="1:19" s="72" customFormat="1" ht="12.75">
      <c r="A136" s="88"/>
      <c r="B136" s="45"/>
      <c r="C136" s="88"/>
      <c r="D136" s="88"/>
      <c r="E136" s="88"/>
      <c r="F136" s="88"/>
      <c r="G136" s="88"/>
      <c r="H136" s="677"/>
      <c r="I136" s="677"/>
      <c r="J136" s="677"/>
      <c r="K136" s="677"/>
      <c r="L136" s="677"/>
      <c r="M136" s="677"/>
      <c r="N136" s="677"/>
    </row>
    <row r="137" spans="1:19" s="72" customFormat="1" ht="12.75">
      <c r="A137" s="88" t="s">
        <v>60</v>
      </c>
      <c r="B137" s="45"/>
      <c r="C137" s="88"/>
      <c r="D137" s="88"/>
      <c r="E137" s="88"/>
      <c r="F137" s="88"/>
      <c r="G137" s="88"/>
      <c r="H137" s="677"/>
      <c r="I137" s="677"/>
      <c r="J137" s="677"/>
      <c r="K137" s="677"/>
      <c r="L137" s="677"/>
      <c r="M137" s="677"/>
      <c r="N137" s="677"/>
    </row>
    <row r="138" spans="1:19" s="72" customFormat="1" ht="12.75">
      <c r="A138" s="91"/>
      <c r="B138" s="45"/>
      <c r="C138" s="88"/>
      <c r="D138" s="91"/>
      <c r="E138" s="91"/>
      <c r="F138" s="90"/>
      <c r="G138" s="90"/>
      <c r="H138" s="677"/>
      <c r="I138" s="677"/>
      <c r="J138" s="677"/>
      <c r="K138" s="677"/>
      <c r="L138" s="677"/>
      <c r="M138" s="677"/>
      <c r="N138" s="677"/>
    </row>
    <row r="139" spans="1:19" s="72" customFormat="1" ht="12.75">
      <c r="A139" s="640" t="s">
        <v>124</v>
      </c>
      <c r="B139" s="45"/>
      <c r="C139" s="88"/>
      <c r="D139" s="639" t="s">
        <v>125</v>
      </c>
      <c r="E139" s="639" t="s">
        <v>126</v>
      </c>
      <c r="F139" s="90"/>
      <c r="G139" s="90"/>
      <c r="H139" s="677"/>
      <c r="I139" s="677"/>
      <c r="J139" s="677"/>
      <c r="K139" s="677"/>
      <c r="L139" s="677"/>
      <c r="M139" s="677"/>
      <c r="N139" s="677"/>
    </row>
    <row r="140" spans="1:19" s="72" customFormat="1" ht="12.75">
      <c r="A140" s="88"/>
      <c r="B140" s="45"/>
      <c r="C140" s="88"/>
      <c r="D140" s="88"/>
      <c r="E140" s="88"/>
      <c r="F140" s="88"/>
      <c r="G140" s="88"/>
      <c r="H140" s="677"/>
      <c r="I140" s="677"/>
      <c r="J140" s="677"/>
      <c r="K140" s="677"/>
      <c r="L140" s="677"/>
      <c r="M140" s="677"/>
      <c r="N140" s="677"/>
    </row>
    <row r="141" spans="1:19" s="72" customFormat="1" ht="12.75">
      <c r="A141" s="573" t="s">
        <v>222</v>
      </c>
      <c r="B141" s="44"/>
      <c r="C141" s="573"/>
      <c r="D141" s="573"/>
      <c r="E141" s="573"/>
      <c r="F141" s="573"/>
      <c r="G141" s="573"/>
      <c r="H141" s="677"/>
      <c r="I141" s="677"/>
      <c r="J141" s="677"/>
      <c r="K141" s="677"/>
      <c r="L141" s="677"/>
      <c r="M141" s="677"/>
      <c r="N141" s="677"/>
    </row>
    <row r="142" spans="1:19" s="72" customFormat="1" ht="12.75">
      <c r="A142" s="346"/>
      <c r="B142" s="347"/>
      <c r="C142" s="346"/>
      <c r="D142" s="346"/>
      <c r="E142" s="346"/>
      <c r="F142" s="346"/>
      <c r="G142" s="346"/>
      <c r="H142" s="677"/>
      <c r="I142" s="677"/>
      <c r="J142" s="677"/>
      <c r="K142" s="677"/>
      <c r="L142" s="677"/>
      <c r="M142" s="677"/>
      <c r="N142" s="677"/>
    </row>
    <row r="143" spans="1:19" s="72" customFormat="1" ht="12.75">
      <c r="A143" s="573" t="s">
        <v>223</v>
      </c>
      <c r="B143" s="44"/>
      <c r="C143" s="573"/>
      <c r="D143" s="573"/>
      <c r="E143" s="573"/>
      <c r="F143" s="573"/>
      <c r="G143" s="573"/>
      <c r="H143" s="677"/>
      <c r="I143" s="677"/>
      <c r="J143" s="677"/>
      <c r="K143" s="677"/>
      <c r="L143" s="677"/>
      <c r="M143" s="677"/>
      <c r="N143" s="677"/>
    </row>
    <row r="144" spans="1:19" s="72" customFormat="1" ht="12.75">
      <c r="A144" s="573" t="s">
        <v>224</v>
      </c>
      <c r="B144" s="44"/>
      <c r="C144" s="573"/>
      <c r="D144" s="573"/>
      <c r="E144" s="573"/>
      <c r="F144" s="573"/>
      <c r="G144" s="573"/>
      <c r="H144" s="677"/>
      <c r="I144" s="677"/>
      <c r="J144" s="677"/>
      <c r="K144" s="677"/>
      <c r="L144" s="677"/>
      <c r="M144" s="677"/>
      <c r="N144" s="677"/>
    </row>
  </sheetData>
  <mergeCells count="33">
    <mergeCell ref="C134:D134"/>
    <mergeCell ref="E134:F134"/>
    <mergeCell ref="C135:D135"/>
    <mergeCell ref="E135:F135"/>
    <mergeCell ref="K3:S3"/>
    <mergeCell ref="G10:J10"/>
    <mergeCell ref="D11:D12"/>
    <mergeCell ref="J11:J12"/>
    <mergeCell ref="L2:S2"/>
    <mergeCell ref="O1:S1"/>
    <mergeCell ref="L11:M11"/>
    <mergeCell ref="N11:N12"/>
    <mergeCell ref="O11:O12"/>
    <mergeCell ref="K10:N10"/>
    <mergeCell ref="O10:R10"/>
    <mergeCell ref="P11:Q11"/>
    <mergeCell ref="K11:K12"/>
    <mergeCell ref="A14:B14"/>
    <mergeCell ref="E11:E12"/>
    <mergeCell ref="G11:G12"/>
    <mergeCell ref="H11:I11"/>
    <mergeCell ref="A6:S6"/>
    <mergeCell ref="B8:D8"/>
    <mergeCell ref="O8:S8"/>
    <mergeCell ref="A9:A12"/>
    <mergeCell ref="B9:B12"/>
    <mergeCell ref="C9:F9"/>
    <mergeCell ref="G9:R9"/>
    <mergeCell ref="S9:S12"/>
    <mergeCell ref="C10:C12"/>
    <mergeCell ref="D10:E10"/>
    <mergeCell ref="R11:R12"/>
    <mergeCell ref="F10:F12"/>
  </mergeCells>
  <pageMargins left="0.35433070866141736" right="0.15748031496062992" top="0.70866141732283472" bottom="0.74803149606299213" header="0.31496062992125984" footer="0.31496062992125984"/>
  <pageSetup paperSize="9" scale="50" fitToHeight="1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8"/>
  <sheetViews>
    <sheetView zoomScale="80" zoomScaleNormal="80" workbookViewId="0">
      <selection activeCell="G3" sqref="G3:N3"/>
    </sheetView>
  </sheetViews>
  <sheetFormatPr defaultRowHeight="15"/>
  <cols>
    <col min="1" max="1" width="39" style="67" customWidth="1"/>
    <col min="2" max="3" width="8.42578125" style="67" customWidth="1"/>
    <col min="4" max="4" width="13.28515625" style="67" customWidth="1"/>
    <col min="5" max="7" width="13.140625" style="67" customWidth="1"/>
    <col min="8" max="8" width="13.42578125" style="67" customWidth="1"/>
    <col min="9" max="9" width="13.140625" style="67" customWidth="1"/>
    <col min="10" max="10" width="13.42578125" style="67" customWidth="1"/>
    <col min="11" max="11" width="15.28515625" style="67" customWidth="1"/>
    <col min="12" max="12" width="12" style="67" customWidth="1"/>
    <col min="13" max="13" width="11.28515625" style="67" customWidth="1"/>
    <col min="14" max="14" width="13.85546875" style="67" customWidth="1"/>
    <col min="15" max="174" width="9.140625" style="67"/>
    <col min="175" max="175" width="40" style="67" customWidth="1"/>
    <col min="176" max="176" width="23.42578125" style="67" customWidth="1"/>
    <col min="177" max="177" width="12.28515625" style="67" customWidth="1"/>
    <col min="178" max="178" width="13.140625" style="67" customWidth="1"/>
    <col min="179" max="180" width="12" style="67" customWidth="1"/>
    <col min="181" max="181" width="11.42578125" style="67" customWidth="1"/>
    <col min="182" max="182" width="37.85546875" style="67" customWidth="1"/>
    <col min="183" max="430" width="9.140625" style="67"/>
    <col min="431" max="431" width="40" style="67" customWidth="1"/>
    <col min="432" max="432" width="23.42578125" style="67" customWidth="1"/>
    <col min="433" max="433" width="12.28515625" style="67" customWidth="1"/>
    <col min="434" max="434" width="13.140625" style="67" customWidth="1"/>
    <col min="435" max="436" width="12" style="67" customWidth="1"/>
    <col min="437" max="437" width="11.42578125" style="67" customWidth="1"/>
    <col min="438" max="438" width="37.85546875" style="67" customWidth="1"/>
    <col min="439" max="686" width="9.140625" style="67"/>
    <col min="687" max="687" width="40" style="67" customWidth="1"/>
    <col min="688" max="688" width="23.42578125" style="67" customWidth="1"/>
    <col min="689" max="689" width="12.28515625" style="67" customWidth="1"/>
    <col min="690" max="690" width="13.140625" style="67" customWidth="1"/>
    <col min="691" max="692" width="12" style="67" customWidth="1"/>
    <col min="693" max="693" width="11.42578125" style="67" customWidth="1"/>
    <col min="694" max="694" width="37.85546875" style="67" customWidth="1"/>
    <col min="695" max="942" width="9.140625" style="67"/>
    <col min="943" max="943" width="40" style="67" customWidth="1"/>
    <col min="944" max="944" width="23.42578125" style="67" customWidth="1"/>
    <col min="945" max="945" width="12.28515625" style="67" customWidth="1"/>
    <col min="946" max="946" width="13.140625" style="67" customWidth="1"/>
    <col min="947" max="948" width="12" style="67" customWidth="1"/>
    <col min="949" max="949" width="11.42578125" style="67" customWidth="1"/>
    <col min="950" max="950" width="37.85546875" style="67" customWidth="1"/>
    <col min="951" max="1198" width="9.140625" style="67"/>
    <col min="1199" max="1199" width="40" style="67" customWidth="1"/>
    <col min="1200" max="1200" width="23.42578125" style="67" customWidth="1"/>
    <col min="1201" max="1201" width="12.28515625" style="67" customWidth="1"/>
    <col min="1202" max="1202" width="13.140625" style="67" customWidth="1"/>
    <col min="1203" max="1204" width="12" style="67" customWidth="1"/>
    <col min="1205" max="1205" width="11.42578125" style="67" customWidth="1"/>
    <col min="1206" max="1206" width="37.85546875" style="67" customWidth="1"/>
    <col min="1207" max="1454" width="9.140625" style="67"/>
    <col min="1455" max="1455" width="40" style="67" customWidth="1"/>
    <col min="1456" max="1456" width="23.42578125" style="67" customWidth="1"/>
    <col min="1457" max="1457" width="12.28515625" style="67" customWidth="1"/>
    <col min="1458" max="1458" width="13.140625" style="67" customWidth="1"/>
    <col min="1459" max="1460" width="12" style="67" customWidth="1"/>
    <col min="1461" max="1461" width="11.42578125" style="67" customWidth="1"/>
    <col min="1462" max="1462" width="37.85546875" style="67" customWidth="1"/>
    <col min="1463" max="1710" width="9.140625" style="67"/>
    <col min="1711" max="1711" width="40" style="67" customWidth="1"/>
    <col min="1712" max="1712" width="23.42578125" style="67" customWidth="1"/>
    <col min="1713" max="1713" width="12.28515625" style="67" customWidth="1"/>
    <col min="1714" max="1714" width="13.140625" style="67" customWidth="1"/>
    <col min="1715" max="1716" width="12" style="67" customWidth="1"/>
    <col min="1717" max="1717" width="11.42578125" style="67" customWidth="1"/>
    <col min="1718" max="1718" width="37.85546875" style="67" customWidth="1"/>
    <col min="1719" max="1966" width="9.140625" style="67"/>
    <col min="1967" max="1967" width="40" style="67" customWidth="1"/>
    <col min="1968" max="1968" width="23.42578125" style="67" customWidth="1"/>
    <col min="1969" max="1969" width="12.28515625" style="67" customWidth="1"/>
    <col min="1970" max="1970" width="13.140625" style="67" customWidth="1"/>
    <col min="1971" max="1972" width="12" style="67" customWidth="1"/>
    <col min="1973" max="1973" width="11.42578125" style="67" customWidth="1"/>
    <col min="1974" max="1974" width="37.85546875" style="67" customWidth="1"/>
    <col min="1975" max="2222" width="9.140625" style="67"/>
    <col min="2223" max="2223" width="40" style="67" customWidth="1"/>
    <col min="2224" max="2224" width="23.42578125" style="67" customWidth="1"/>
    <col min="2225" max="2225" width="12.28515625" style="67" customWidth="1"/>
    <col min="2226" max="2226" width="13.140625" style="67" customWidth="1"/>
    <col min="2227" max="2228" width="12" style="67" customWidth="1"/>
    <col min="2229" max="2229" width="11.42578125" style="67" customWidth="1"/>
    <col min="2230" max="2230" width="37.85546875" style="67" customWidth="1"/>
    <col min="2231" max="2478" width="9.140625" style="67"/>
    <col min="2479" max="2479" width="40" style="67" customWidth="1"/>
    <col min="2480" max="2480" width="23.42578125" style="67" customWidth="1"/>
    <col min="2481" max="2481" width="12.28515625" style="67" customWidth="1"/>
    <col min="2482" max="2482" width="13.140625" style="67" customWidth="1"/>
    <col min="2483" max="2484" width="12" style="67" customWidth="1"/>
    <col min="2485" max="2485" width="11.42578125" style="67" customWidth="1"/>
    <col min="2486" max="2486" width="37.85546875" style="67" customWidth="1"/>
    <col min="2487" max="2734" width="9.140625" style="67"/>
    <col min="2735" max="2735" width="40" style="67" customWidth="1"/>
    <col min="2736" max="2736" width="23.42578125" style="67" customWidth="1"/>
    <col min="2737" max="2737" width="12.28515625" style="67" customWidth="1"/>
    <col min="2738" max="2738" width="13.140625" style="67" customWidth="1"/>
    <col min="2739" max="2740" width="12" style="67" customWidth="1"/>
    <col min="2741" max="2741" width="11.42578125" style="67" customWidth="1"/>
    <col min="2742" max="2742" width="37.85546875" style="67" customWidth="1"/>
    <col min="2743" max="2990" width="9.140625" style="67"/>
    <col min="2991" max="2991" width="40" style="67" customWidth="1"/>
    <col min="2992" max="2992" width="23.42578125" style="67" customWidth="1"/>
    <col min="2993" max="2993" width="12.28515625" style="67" customWidth="1"/>
    <col min="2994" max="2994" width="13.140625" style="67" customWidth="1"/>
    <col min="2995" max="2996" width="12" style="67" customWidth="1"/>
    <col min="2997" max="2997" width="11.42578125" style="67" customWidth="1"/>
    <col min="2998" max="2998" width="37.85546875" style="67" customWidth="1"/>
    <col min="2999" max="3246" width="9.140625" style="67"/>
    <col min="3247" max="3247" width="40" style="67" customWidth="1"/>
    <col min="3248" max="3248" width="23.42578125" style="67" customWidth="1"/>
    <col min="3249" max="3249" width="12.28515625" style="67" customWidth="1"/>
    <col min="3250" max="3250" width="13.140625" style="67" customWidth="1"/>
    <col min="3251" max="3252" width="12" style="67" customWidth="1"/>
    <col min="3253" max="3253" width="11.42578125" style="67" customWidth="1"/>
    <col min="3254" max="3254" width="37.85546875" style="67" customWidth="1"/>
    <col min="3255" max="3502" width="9.140625" style="67"/>
    <col min="3503" max="3503" width="40" style="67" customWidth="1"/>
    <col min="3504" max="3504" width="23.42578125" style="67" customWidth="1"/>
    <col min="3505" max="3505" width="12.28515625" style="67" customWidth="1"/>
    <col min="3506" max="3506" width="13.140625" style="67" customWidth="1"/>
    <col min="3507" max="3508" width="12" style="67" customWidth="1"/>
    <col min="3509" max="3509" width="11.42578125" style="67" customWidth="1"/>
    <col min="3510" max="3510" width="37.85546875" style="67" customWidth="1"/>
    <col min="3511" max="3758" width="9.140625" style="67"/>
    <col min="3759" max="3759" width="40" style="67" customWidth="1"/>
    <col min="3760" max="3760" width="23.42578125" style="67" customWidth="1"/>
    <col min="3761" max="3761" width="12.28515625" style="67" customWidth="1"/>
    <col min="3762" max="3762" width="13.140625" style="67" customWidth="1"/>
    <col min="3763" max="3764" width="12" style="67" customWidth="1"/>
    <col min="3765" max="3765" width="11.42578125" style="67" customWidth="1"/>
    <col min="3766" max="3766" width="37.85546875" style="67" customWidth="1"/>
    <col min="3767" max="4014" width="9.140625" style="67"/>
    <col min="4015" max="4015" width="40" style="67" customWidth="1"/>
    <col min="4016" max="4016" width="23.42578125" style="67" customWidth="1"/>
    <col min="4017" max="4017" width="12.28515625" style="67" customWidth="1"/>
    <col min="4018" max="4018" width="13.140625" style="67" customWidth="1"/>
    <col min="4019" max="4020" width="12" style="67" customWidth="1"/>
    <col min="4021" max="4021" width="11.42578125" style="67" customWidth="1"/>
    <col min="4022" max="4022" width="37.85546875" style="67" customWidth="1"/>
    <col min="4023" max="4270" width="9.140625" style="67"/>
    <col min="4271" max="4271" width="40" style="67" customWidth="1"/>
    <col min="4272" max="4272" width="23.42578125" style="67" customWidth="1"/>
    <col min="4273" max="4273" width="12.28515625" style="67" customWidth="1"/>
    <col min="4274" max="4274" width="13.140625" style="67" customWidth="1"/>
    <col min="4275" max="4276" width="12" style="67" customWidth="1"/>
    <col min="4277" max="4277" width="11.42578125" style="67" customWidth="1"/>
    <col min="4278" max="4278" width="37.85546875" style="67" customWidth="1"/>
    <col min="4279" max="4526" width="9.140625" style="67"/>
    <col min="4527" max="4527" width="40" style="67" customWidth="1"/>
    <col min="4528" max="4528" width="23.42578125" style="67" customWidth="1"/>
    <col min="4529" max="4529" width="12.28515625" style="67" customWidth="1"/>
    <col min="4530" max="4530" width="13.140625" style="67" customWidth="1"/>
    <col min="4531" max="4532" width="12" style="67" customWidth="1"/>
    <col min="4533" max="4533" width="11.42578125" style="67" customWidth="1"/>
    <col min="4534" max="4534" width="37.85546875" style="67" customWidth="1"/>
    <col min="4535" max="4782" width="9.140625" style="67"/>
    <col min="4783" max="4783" width="40" style="67" customWidth="1"/>
    <col min="4784" max="4784" width="23.42578125" style="67" customWidth="1"/>
    <col min="4785" max="4785" width="12.28515625" style="67" customWidth="1"/>
    <col min="4786" max="4786" width="13.140625" style="67" customWidth="1"/>
    <col min="4787" max="4788" width="12" style="67" customWidth="1"/>
    <col min="4789" max="4789" width="11.42578125" style="67" customWidth="1"/>
    <col min="4790" max="4790" width="37.85546875" style="67" customWidth="1"/>
    <col min="4791" max="5038" width="9.140625" style="67"/>
    <col min="5039" max="5039" width="40" style="67" customWidth="1"/>
    <col min="5040" max="5040" width="23.42578125" style="67" customWidth="1"/>
    <col min="5041" max="5041" width="12.28515625" style="67" customWidth="1"/>
    <col min="5042" max="5042" width="13.140625" style="67" customWidth="1"/>
    <col min="5043" max="5044" width="12" style="67" customWidth="1"/>
    <col min="5045" max="5045" width="11.42578125" style="67" customWidth="1"/>
    <col min="5046" max="5046" width="37.85546875" style="67" customWidth="1"/>
    <col min="5047" max="5294" width="9.140625" style="67"/>
    <col min="5295" max="5295" width="40" style="67" customWidth="1"/>
    <col min="5296" max="5296" width="23.42578125" style="67" customWidth="1"/>
    <col min="5297" max="5297" width="12.28515625" style="67" customWidth="1"/>
    <col min="5298" max="5298" width="13.140625" style="67" customWidth="1"/>
    <col min="5299" max="5300" width="12" style="67" customWidth="1"/>
    <col min="5301" max="5301" width="11.42578125" style="67" customWidth="1"/>
    <col min="5302" max="5302" width="37.85546875" style="67" customWidth="1"/>
    <col min="5303" max="5550" width="9.140625" style="67"/>
    <col min="5551" max="5551" width="40" style="67" customWidth="1"/>
    <col min="5552" max="5552" width="23.42578125" style="67" customWidth="1"/>
    <col min="5553" max="5553" width="12.28515625" style="67" customWidth="1"/>
    <col min="5554" max="5554" width="13.140625" style="67" customWidth="1"/>
    <col min="5555" max="5556" width="12" style="67" customWidth="1"/>
    <col min="5557" max="5557" width="11.42578125" style="67" customWidth="1"/>
    <col min="5558" max="5558" width="37.85546875" style="67" customWidth="1"/>
    <col min="5559" max="5806" width="9.140625" style="67"/>
    <col min="5807" max="5807" width="40" style="67" customWidth="1"/>
    <col min="5808" max="5808" width="23.42578125" style="67" customWidth="1"/>
    <col min="5809" max="5809" width="12.28515625" style="67" customWidth="1"/>
    <col min="5810" max="5810" width="13.140625" style="67" customWidth="1"/>
    <col min="5811" max="5812" width="12" style="67" customWidth="1"/>
    <col min="5813" max="5813" width="11.42578125" style="67" customWidth="1"/>
    <col min="5814" max="5814" width="37.85546875" style="67" customWidth="1"/>
    <col min="5815" max="6062" width="9.140625" style="67"/>
    <col min="6063" max="6063" width="40" style="67" customWidth="1"/>
    <col min="6064" max="6064" width="23.42578125" style="67" customWidth="1"/>
    <col min="6065" max="6065" width="12.28515625" style="67" customWidth="1"/>
    <col min="6066" max="6066" width="13.140625" style="67" customWidth="1"/>
    <col min="6067" max="6068" width="12" style="67" customWidth="1"/>
    <col min="6069" max="6069" width="11.42578125" style="67" customWidth="1"/>
    <col min="6070" max="6070" width="37.85546875" style="67" customWidth="1"/>
    <col min="6071" max="6318" width="9.140625" style="67"/>
    <col min="6319" max="6319" width="40" style="67" customWidth="1"/>
    <col min="6320" max="6320" width="23.42578125" style="67" customWidth="1"/>
    <col min="6321" max="6321" width="12.28515625" style="67" customWidth="1"/>
    <col min="6322" max="6322" width="13.140625" style="67" customWidth="1"/>
    <col min="6323" max="6324" width="12" style="67" customWidth="1"/>
    <col min="6325" max="6325" width="11.42578125" style="67" customWidth="1"/>
    <col min="6326" max="6326" width="37.85546875" style="67" customWidth="1"/>
    <col min="6327" max="6574" width="9.140625" style="67"/>
    <col min="6575" max="6575" width="40" style="67" customWidth="1"/>
    <col min="6576" max="6576" width="23.42578125" style="67" customWidth="1"/>
    <col min="6577" max="6577" width="12.28515625" style="67" customWidth="1"/>
    <col min="6578" max="6578" width="13.140625" style="67" customWidth="1"/>
    <col min="6579" max="6580" width="12" style="67" customWidth="1"/>
    <col min="6581" max="6581" width="11.42578125" style="67" customWidth="1"/>
    <col min="6582" max="6582" width="37.85546875" style="67" customWidth="1"/>
    <col min="6583" max="6830" width="9.140625" style="67"/>
    <col min="6831" max="6831" width="40" style="67" customWidth="1"/>
    <col min="6832" max="6832" width="23.42578125" style="67" customWidth="1"/>
    <col min="6833" max="6833" width="12.28515625" style="67" customWidth="1"/>
    <col min="6834" max="6834" width="13.140625" style="67" customWidth="1"/>
    <col min="6835" max="6836" width="12" style="67" customWidth="1"/>
    <col min="6837" max="6837" width="11.42578125" style="67" customWidth="1"/>
    <col min="6838" max="6838" width="37.85546875" style="67" customWidth="1"/>
    <col min="6839" max="7086" width="9.140625" style="67"/>
    <col min="7087" max="7087" width="40" style="67" customWidth="1"/>
    <col min="7088" max="7088" width="23.42578125" style="67" customWidth="1"/>
    <col min="7089" max="7089" width="12.28515625" style="67" customWidth="1"/>
    <col min="7090" max="7090" width="13.140625" style="67" customWidth="1"/>
    <col min="7091" max="7092" width="12" style="67" customWidth="1"/>
    <col min="7093" max="7093" width="11.42578125" style="67" customWidth="1"/>
    <col min="7094" max="7094" width="37.85546875" style="67" customWidth="1"/>
    <col min="7095" max="7342" width="9.140625" style="67"/>
    <col min="7343" max="7343" width="40" style="67" customWidth="1"/>
    <col min="7344" max="7344" width="23.42578125" style="67" customWidth="1"/>
    <col min="7345" max="7345" width="12.28515625" style="67" customWidth="1"/>
    <col min="7346" max="7346" width="13.140625" style="67" customWidth="1"/>
    <col min="7347" max="7348" width="12" style="67" customWidth="1"/>
    <col min="7349" max="7349" width="11.42578125" style="67" customWidth="1"/>
    <col min="7350" max="7350" width="37.85546875" style="67" customWidth="1"/>
    <col min="7351" max="7598" width="9.140625" style="67"/>
    <col min="7599" max="7599" width="40" style="67" customWidth="1"/>
    <col min="7600" max="7600" width="23.42578125" style="67" customWidth="1"/>
    <col min="7601" max="7601" width="12.28515625" style="67" customWidth="1"/>
    <col min="7602" max="7602" width="13.140625" style="67" customWidth="1"/>
    <col min="7603" max="7604" width="12" style="67" customWidth="1"/>
    <col min="7605" max="7605" width="11.42578125" style="67" customWidth="1"/>
    <col min="7606" max="7606" width="37.85546875" style="67" customWidth="1"/>
    <col min="7607" max="7854" width="9.140625" style="67"/>
    <col min="7855" max="7855" width="40" style="67" customWidth="1"/>
    <col min="7856" max="7856" width="23.42578125" style="67" customWidth="1"/>
    <col min="7857" max="7857" width="12.28515625" style="67" customWidth="1"/>
    <col min="7858" max="7858" width="13.140625" style="67" customWidth="1"/>
    <col min="7859" max="7860" width="12" style="67" customWidth="1"/>
    <col min="7861" max="7861" width="11.42578125" style="67" customWidth="1"/>
    <col min="7862" max="7862" width="37.85546875" style="67" customWidth="1"/>
    <col min="7863" max="8110" width="9.140625" style="67"/>
    <col min="8111" max="8111" width="40" style="67" customWidth="1"/>
    <col min="8112" max="8112" width="23.42578125" style="67" customWidth="1"/>
    <col min="8113" max="8113" width="12.28515625" style="67" customWidth="1"/>
    <col min="8114" max="8114" width="13.140625" style="67" customWidth="1"/>
    <col min="8115" max="8116" width="12" style="67" customWidth="1"/>
    <col min="8117" max="8117" width="11.42578125" style="67" customWidth="1"/>
    <col min="8118" max="8118" width="37.85546875" style="67" customWidth="1"/>
    <col min="8119" max="8366" width="9.140625" style="67"/>
    <col min="8367" max="8367" width="40" style="67" customWidth="1"/>
    <col min="8368" max="8368" width="23.42578125" style="67" customWidth="1"/>
    <col min="8369" max="8369" width="12.28515625" style="67" customWidth="1"/>
    <col min="8370" max="8370" width="13.140625" style="67" customWidth="1"/>
    <col min="8371" max="8372" width="12" style="67" customWidth="1"/>
    <col min="8373" max="8373" width="11.42578125" style="67" customWidth="1"/>
    <col min="8374" max="8374" width="37.85546875" style="67" customWidth="1"/>
    <col min="8375" max="8622" width="9.140625" style="67"/>
    <col min="8623" max="8623" width="40" style="67" customWidth="1"/>
    <col min="8624" max="8624" width="23.42578125" style="67" customWidth="1"/>
    <col min="8625" max="8625" width="12.28515625" style="67" customWidth="1"/>
    <col min="8626" max="8626" width="13.140625" style="67" customWidth="1"/>
    <col min="8627" max="8628" width="12" style="67" customWidth="1"/>
    <col min="8629" max="8629" width="11.42578125" style="67" customWidth="1"/>
    <col min="8630" max="8630" width="37.85546875" style="67" customWidth="1"/>
    <col min="8631" max="8878" width="9.140625" style="67"/>
    <col min="8879" max="8879" width="40" style="67" customWidth="1"/>
    <col min="8880" max="8880" width="23.42578125" style="67" customWidth="1"/>
    <col min="8881" max="8881" width="12.28515625" style="67" customWidth="1"/>
    <col min="8882" max="8882" width="13.140625" style="67" customWidth="1"/>
    <col min="8883" max="8884" width="12" style="67" customWidth="1"/>
    <col min="8885" max="8885" width="11.42578125" style="67" customWidth="1"/>
    <col min="8886" max="8886" width="37.85546875" style="67" customWidth="1"/>
    <col min="8887" max="9134" width="9.140625" style="67"/>
    <col min="9135" max="9135" width="40" style="67" customWidth="1"/>
    <col min="9136" max="9136" width="23.42578125" style="67" customWidth="1"/>
    <col min="9137" max="9137" width="12.28515625" style="67" customWidth="1"/>
    <col min="9138" max="9138" width="13.140625" style="67" customWidth="1"/>
    <col min="9139" max="9140" width="12" style="67" customWidth="1"/>
    <col min="9141" max="9141" width="11.42578125" style="67" customWidth="1"/>
    <col min="9142" max="9142" width="37.85546875" style="67" customWidth="1"/>
    <col min="9143" max="9390" width="9.140625" style="67"/>
    <col min="9391" max="9391" width="40" style="67" customWidth="1"/>
    <col min="9392" max="9392" width="23.42578125" style="67" customWidth="1"/>
    <col min="9393" max="9393" width="12.28515625" style="67" customWidth="1"/>
    <col min="9394" max="9394" width="13.140625" style="67" customWidth="1"/>
    <col min="9395" max="9396" width="12" style="67" customWidth="1"/>
    <col min="9397" max="9397" width="11.42578125" style="67" customWidth="1"/>
    <col min="9398" max="9398" width="37.85546875" style="67" customWidth="1"/>
    <col min="9399" max="9646" width="9.140625" style="67"/>
    <col min="9647" max="9647" width="40" style="67" customWidth="1"/>
    <col min="9648" max="9648" width="23.42578125" style="67" customWidth="1"/>
    <col min="9649" max="9649" width="12.28515625" style="67" customWidth="1"/>
    <col min="9650" max="9650" width="13.140625" style="67" customWidth="1"/>
    <col min="9651" max="9652" width="12" style="67" customWidth="1"/>
    <col min="9653" max="9653" width="11.42578125" style="67" customWidth="1"/>
    <col min="9654" max="9654" width="37.85546875" style="67" customWidth="1"/>
    <col min="9655" max="9902" width="9.140625" style="67"/>
    <col min="9903" max="9903" width="40" style="67" customWidth="1"/>
    <col min="9904" max="9904" width="23.42578125" style="67" customWidth="1"/>
    <col min="9905" max="9905" width="12.28515625" style="67" customWidth="1"/>
    <col min="9906" max="9906" width="13.140625" style="67" customWidth="1"/>
    <col min="9907" max="9908" width="12" style="67" customWidth="1"/>
    <col min="9909" max="9909" width="11.42578125" style="67" customWidth="1"/>
    <col min="9910" max="9910" width="37.85546875" style="67" customWidth="1"/>
    <col min="9911" max="10158" width="9.140625" style="67"/>
    <col min="10159" max="10159" width="40" style="67" customWidth="1"/>
    <col min="10160" max="10160" width="23.42578125" style="67" customWidth="1"/>
    <col min="10161" max="10161" width="12.28515625" style="67" customWidth="1"/>
    <col min="10162" max="10162" width="13.140625" style="67" customWidth="1"/>
    <col min="10163" max="10164" width="12" style="67" customWidth="1"/>
    <col min="10165" max="10165" width="11.42578125" style="67" customWidth="1"/>
    <col min="10166" max="10166" width="37.85546875" style="67" customWidth="1"/>
    <col min="10167" max="10414" width="9.140625" style="67"/>
    <col min="10415" max="10415" width="40" style="67" customWidth="1"/>
    <col min="10416" max="10416" width="23.42578125" style="67" customWidth="1"/>
    <col min="10417" max="10417" width="12.28515625" style="67" customWidth="1"/>
    <col min="10418" max="10418" width="13.140625" style="67" customWidth="1"/>
    <col min="10419" max="10420" width="12" style="67" customWidth="1"/>
    <col min="10421" max="10421" width="11.42578125" style="67" customWidth="1"/>
    <col min="10422" max="10422" width="37.85546875" style="67" customWidth="1"/>
    <col min="10423" max="10670" width="9.140625" style="67"/>
    <col min="10671" max="10671" width="40" style="67" customWidth="1"/>
    <col min="10672" max="10672" width="23.42578125" style="67" customWidth="1"/>
    <col min="10673" max="10673" width="12.28515625" style="67" customWidth="1"/>
    <col min="10674" max="10674" width="13.140625" style="67" customWidth="1"/>
    <col min="10675" max="10676" width="12" style="67" customWidth="1"/>
    <col min="10677" max="10677" width="11.42578125" style="67" customWidth="1"/>
    <col min="10678" max="10678" width="37.85546875" style="67" customWidth="1"/>
    <col min="10679" max="10926" width="9.140625" style="67"/>
    <col min="10927" max="10927" width="40" style="67" customWidth="1"/>
    <col min="10928" max="10928" width="23.42578125" style="67" customWidth="1"/>
    <col min="10929" max="10929" width="12.28515625" style="67" customWidth="1"/>
    <col min="10930" max="10930" width="13.140625" style="67" customWidth="1"/>
    <col min="10931" max="10932" width="12" style="67" customWidth="1"/>
    <col min="10933" max="10933" width="11.42578125" style="67" customWidth="1"/>
    <col min="10934" max="10934" width="37.85546875" style="67" customWidth="1"/>
    <col min="10935" max="11182" width="9.140625" style="67"/>
    <col min="11183" max="11183" width="40" style="67" customWidth="1"/>
    <col min="11184" max="11184" width="23.42578125" style="67" customWidth="1"/>
    <col min="11185" max="11185" width="12.28515625" style="67" customWidth="1"/>
    <col min="11186" max="11186" width="13.140625" style="67" customWidth="1"/>
    <col min="11187" max="11188" width="12" style="67" customWidth="1"/>
    <col min="11189" max="11189" width="11.42578125" style="67" customWidth="1"/>
    <col min="11190" max="11190" width="37.85546875" style="67" customWidth="1"/>
    <col min="11191" max="11438" width="9.140625" style="67"/>
    <col min="11439" max="11439" width="40" style="67" customWidth="1"/>
    <col min="11440" max="11440" width="23.42578125" style="67" customWidth="1"/>
    <col min="11441" max="11441" width="12.28515625" style="67" customWidth="1"/>
    <col min="11442" max="11442" width="13.140625" style="67" customWidth="1"/>
    <col min="11443" max="11444" width="12" style="67" customWidth="1"/>
    <col min="11445" max="11445" width="11.42578125" style="67" customWidth="1"/>
    <col min="11446" max="11446" width="37.85546875" style="67" customWidth="1"/>
    <col min="11447" max="11694" width="9.140625" style="67"/>
    <col min="11695" max="11695" width="40" style="67" customWidth="1"/>
    <col min="11696" max="11696" width="23.42578125" style="67" customWidth="1"/>
    <col min="11697" max="11697" width="12.28515625" style="67" customWidth="1"/>
    <col min="11698" max="11698" width="13.140625" style="67" customWidth="1"/>
    <col min="11699" max="11700" width="12" style="67" customWidth="1"/>
    <col min="11701" max="11701" width="11.42578125" style="67" customWidth="1"/>
    <col min="11702" max="11702" width="37.85546875" style="67" customWidth="1"/>
    <col min="11703" max="11950" width="9.140625" style="67"/>
    <col min="11951" max="11951" width="40" style="67" customWidth="1"/>
    <col min="11952" max="11952" width="23.42578125" style="67" customWidth="1"/>
    <col min="11953" max="11953" width="12.28515625" style="67" customWidth="1"/>
    <col min="11954" max="11954" width="13.140625" style="67" customWidth="1"/>
    <col min="11955" max="11956" width="12" style="67" customWidth="1"/>
    <col min="11957" max="11957" width="11.42578125" style="67" customWidth="1"/>
    <col min="11958" max="11958" width="37.85546875" style="67" customWidth="1"/>
    <col min="11959" max="12206" width="9.140625" style="67"/>
    <col min="12207" max="12207" width="40" style="67" customWidth="1"/>
    <col min="12208" max="12208" width="23.42578125" style="67" customWidth="1"/>
    <col min="12209" max="12209" width="12.28515625" style="67" customWidth="1"/>
    <col min="12210" max="12210" width="13.140625" style="67" customWidth="1"/>
    <col min="12211" max="12212" width="12" style="67" customWidth="1"/>
    <col min="12213" max="12213" width="11.42578125" style="67" customWidth="1"/>
    <col min="12214" max="12214" width="37.85546875" style="67" customWidth="1"/>
    <col min="12215" max="12462" width="9.140625" style="67"/>
    <col min="12463" max="12463" width="40" style="67" customWidth="1"/>
    <col min="12464" max="12464" width="23.42578125" style="67" customWidth="1"/>
    <col min="12465" max="12465" width="12.28515625" style="67" customWidth="1"/>
    <col min="12466" max="12466" width="13.140625" style="67" customWidth="1"/>
    <col min="12467" max="12468" width="12" style="67" customWidth="1"/>
    <col min="12469" max="12469" width="11.42578125" style="67" customWidth="1"/>
    <col min="12470" max="12470" width="37.85546875" style="67" customWidth="1"/>
    <col min="12471" max="12718" width="9.140625" style="67"/>
    <col min="12719" max="12719" width="40" style="67" customWidth="1"/>
    <col min="12720" max="12720" width="23.42578125" style="67" customWidth="1"/>
    <col min="12721" max="12721" width="12.28515625" style="67" customWidth="1"/>
    <col min="12722" max="12722" width="13.140625" style="67" customWidth="1"/>
    <col min="12723" max="12724" width="12" style="67" customWidth="1"/>
    <col min="12725" max="12725" width="11.42578125" style="67" customWidth="1"/>
    <col min="12726" max="12726" width="37.85546875" style="67" customWidth="1"/>
    <col min="12727" max="12974" width="9.140625" style="67"/>
    <col min="12975" max="12975" width="40" style="67" customWidth="1"/>
    <col min="12976" max="12976" width="23.42578125" style="67" customWidth="1"/>
    <col min="12977" max="12977" width="12.28515625" style="67" customWidth="1"/>
    <col min="12978" max="12978" width="13.140625" style="67" customWidth="1"/>
    <col min="12979" max="12980" width="12" style="67" customWidth="1"/>
    <col min="12981" max="12981" width="11.42578125" style="67" customWidth="1"/>
    <col min="12982" max="12982" width="37.85546875" style="67" customWidth="1"/>
    <col min="12983" max="13230" width="9.140625" style="67"/>
    <col min="13231" max="13231" width="40" style="67" customWidth="1"/>
    <col min="13232" max="13232" width="23.42578125" style="67" customWidth="1"/>
    <col min="13233" max="13233" width="12.28515625" style="67" customWidth="1"/>
    <col min="13234" max="13234" width="13.140625" style="67" customWidth="1"/>
    <col min="13235" max="13236" width="12" style="67" customWidth="1"/>
    <col min="13237" max="13237" width="11.42578125" style="67" customWidth="1"/>
    <col min="13238" max="13238" width="37.85546875" style="67" customWidth="1"/>
    <col min="13239" max="13486" width="9.140625" style="67"/>
    <col min="13487" max="13487" width="40" style="67" customWidth="1"/>
    <col min="13488" max="13488" width="23.42578125" style="67" customWidth="1"/>
    <col min="13489" max="13489" width="12.28515625" style="67" customWidth="1"/>
    <col min="13490" max="13490" width="13.140625" style="67" customWidth="1"/>
    <col min="13491" max="13492" width="12" style="67" customWidth="1"/>
    <col min="13493" max="13493" width="11.42578125" style="67" customWidth="1"/>
    <col min="13494" max="13494" width="37.85546875" style="67" customWidth="1"/>
    <col min="13495" max="13742" width="9.140625" style="67"/>
    <col min="13743" max="13743" width="40" style="67" customWidth="1"/>
    <col min="13744" max="13744" width="23.42578125" style="67" customWidth="1"/>
    <col min="13745" max="13745" width="12.28515625" style="67" customWidth="1"/>
    <col min="13746" max="13746" width="13.140625" style="67" customWidth="1"/>
    <col min="13747" max="13748" width="12" style="67" customWidth="1"/>
    <col min="13749" max="13749" width="11.42578125" style="67" customWidth="1"/>
    <col min="13750" max="13750" width="37.85546875" style="67" customWidth="1"/>
    <col min="13751" max="13998" width="9.140625" style="67"/>
    <col min="13999" max="13999" width="40" style="67" customWidth="1"/>
    <col min="14000" max="14000" width="23.42578125" style="67" customWidth="1"/>
    <col min="14001" max="14001" width="12.28515625" style="67" customWidth="1"/>
    <col min="14002" max="14002" width="13.140625" style="67" customWidth="1"/>
    <col min="14003" max="14004" width="12" style="67" customWidth="1"/>
    <col min="14005" max="14005" width="11.42578125" style="67" customWidth="1"/>
    <col min="14006" max="14006" width="37.85546875" style="67" customWidth="1"/>
    <col min="14007" max="14254" width="9.140625" style="67"/>
    <col min="14255" max="14255" width="40" style="67" customWidth="1"/>
    <col min="14256" max="14256" width="23.42578125" style="67" customWidth="1"/>
    <col min="14257" max="14257" width="12.28515625" style="67" customWidth="1"/>
    <col min="14258" max="14258" width="13.140625" style="67" customWidth="1"/>
    <col min="14259" max="14260" width="12" style="67" customWidth="1"/>
    <col min="14261" max="14261" width="11.42578125" style="67" customWidth="1"/>
    <col min="14262" max="14262" width="37.85546875" style="67" customWidth="1"/>
    <col min="14263" max="14510" width="9.140625" style="67"/>
    <col min="14511" max="14511" width="40" style="67" customWidth="1"/>
    <col min="14512" max="14512" width="23.42578125" style="67" customWidth="1"/>
    <col min="14513" max="14513" width="12.28515625" style="67" customWidth="1"/>
    <col min="14514" max="14514" width="13.140625" style="67" customWidth="1"/>
    <col min="14515" max="14516" width="12" style="67" customWidth="1"/>
    <col min="14517" max="14517" width="11.42578125" style="67" customWidth="1"/>
    <col min="14518" max="14518" width="37.85546875" style="67" customWidth="1"/>
    <col min="14519" max="14766" width="9.140625" style="67"/>
    <col min="14767" max="14767" width="40" style="67" customWidth="1"/>
    <col min="14768" max="14768" width="23.42578125" style="67" customWidth="1"/>
    <col min="14769" max="14769" width="12.28515625" style="67" customWidth="1"/>
    <col min="14770" max="14770" width="13.140625" style="67" customWidth="1"/>
    <col min="14771" max="14772" width="12" style="67" customWidth="1"/>
    <col min="14773" max="14773" width="11.42578125" style="67" customWidth="1"/>
    <col min="14774" max="14774" width="37.85546875" style="67" customWidth="1"/>
    <col min="14775" max="15022" width="9.140625" style="67"/>
    <col min="15023" max="15023" width="40" style="67" customWidth="1"/>
    <col min="15024" max="15024" width="23.42578125" style="67" customWidth="1"/>
    <col min="15025" max="15025" width="12.28515625" style="67" customWidth="1"/>
    <col min="15026" max="15026" width="13.140625" style="67" customWidth="1"/>
    <col min="15027" max="15028" width="12" style="67" customWidth="1"/>
    <col min="15029" max="15029" width="11.42578125" style="67" customWidth="1"/>
    <col min="15030" max="15030" width="37.85546875" style="67" customWidth="1"/>
    <col min="15031" max="15278" width="9.140625" style="67"/>
    <col min="15279" max="15279" width="40" style="67" customWidth="1"/>
    <col min="15280" max="15280" width="23.42578125" style="67" customWidth="1"/>
    <col min="15281" max="15281" width="12.28515625" style="67" customWidth="1"/>
    <col min="15282" max="15282" width="13.140625" style="67" customWidth="1"/>
    <col min="15283" max="15284" width="12" style="67" customWidth="1"/>
    <col min="15285" max="15285" width="11.42578125" style="67" customWidth="1"/>
    <col min="15286" max="15286" width="37.85546875" style="67" customWidth="1"/>
    <col min="15287" max="15534" width="9.140625" style="67"/>
    <col min="15535" max="15535" width="40" style="67" customWidth="1"/>
    <col min="15536" max="15536" width="23.42578125" style="67" customWidth="1"/>
    <col min="15537" max="15537" width="12.28515625" style="67" customWidth="1"/>
    <col min="15538" max="15538" width="13.140625" style="67" customWidth="1"/>
    <col min="15539" max="15540" width="12" style="67" customWidth="1"/>
    <col min="15541" max="15541" width="11.42578125" style="67" customWidth="1"/>
    <col min="15542" max="15542" width="37.85546875" style="67" customWidth="1"/>
    <col min="15543" max="15790" width="9.140625" style="67"/>
    <col min="15791" max="15791" width="40" style="67" customWidth="1"/>
    <col min="15792" max="15792" width="23.42578125" style="67" customWidth="1"/>
    <col min="15793" max="15793" width="12.28515625" style="67" customWidth="1"/>
    <col min="15794" max="15794" width="13.140625" style="67" customWidth="1"/>
    <col min="15795" max="15796" width="12" style="67" customWidth="1"/>
    <col min="15797" max="15797" width="11.42578125" style="67" customWidth="1"/>
    <col min="15798" max="15798" width="37.85546875" style="67" customWidth="1"/>
    <col min="15799" max="16046" width="9.140625" style="67"/>
    <col min="16047" max="16047" width="40" style="67" customWidth="1"/>
    <col min="16048" max="16048" width="23.42578125" style="67" customWidth="1"/>
    <col min="16049" max="16049" width="12.28515625" style="67" customWidth="1"/>
    <col min="16050" max="16050" width="13.140625" style="67" customWidth="1"/>
    <col min="16051" max="16052" width="12" style="67" customWidth="1"/>
    <col min="16053" max="16053" width="11.42578125" style="67" customWidth="1"/>
    <col min="16054" max="16054" width="37.85546875" style="67" customWidth="1"/>
    <col min="16055" max="16299" width="9.140625" style="67"/>
    <col min="16300" max="16346" width="9.140625" style="67" customWidth="1"/>
    <col min="16347" max="16384" width="9.140625" style="67"/>
  </cols>
  <sheetData>
    <row r="1" spans="1:14">
      <c r="J1" s="746" t="s">
        <v>320</v>
      </c>
      <c r="K1" s="746"/>
      <c r="L1" s="746"/>
      <c r="M1" s="746"/>
      <c r="N1" s="746"/>
    </row>
    <row r="2" spans="1:14" ht="32.25" customHeight="1">
      <c r="E2" s="157"/>
      <c r="F2" s="157"/>
      <c r="G2" s="746" t="s">
        <v>676</v>
      </c>
      <c r="H2" s="746"/>
      <c r="I2" s="746"/>
      <c r="J2" s="746"/>
      <c r="K2" s="746"/>
      <c r="L2" s="746"/>
      <c r="M2" s="746"/>
      <c r="N2" s="746"/>
    </row>
    <row r="3" spans="1:14" ht="16.5" customHeight="1">
      <c r="G3" s="859" t="s">
        <v>705</v>
      </c>
      <c r="H3" s="859"/>
      <c r="I3" s="859"/>
      <c r="J3" s="859"/>
      <c r="K3" s="859"/>
      <c r="L3" s="859"/>
      <c r="M3" s="859"/>
      <c r="N3" s="859"/>
    </row>
    <row r="4" spans="1:14" ht="33.75" customHeight="1">
      <c r="N4" s="41"/>
    </row>
    <row r="5" spans="1:14" s="84" customFormat="1" ht="44.25" customHeight="1">
      <c r="A5" s="998" t="s">
        <v>225</v>
      </c>
      <c r="B5" s="998"/>
      <c r="C5" s="998"/>
      <c r="D5" s="998"/>
      <c r="E5" s="998"/>
      <c r="F5" s="998"/>
      <c r="G5" s="998"/>
      <c r="H5" s="998"/>
      <c r="I5" s="998"/>
      <c r="J5" s="998"/>
      <c r="K5" s="998"/>
      <c r="L5" s="998"/>
      <c r="M5" s="998"/>
      <c r="N5" s="998"/>
    </row>
    <row r="6" spans="1:14" s="1" customFormat="1"/>
    <row r="7" spans="1:14" s="34" customFormat="1">
      <c r="A7" s="999" t="s">
        <v>226</v>
      </c>
      <c r="B7" s="1000"/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</row>
    <row r="8" spans="1:14" s="34" customFormat="1">
      <c r="A8" s="999"/>
      <c r="B8" s="1001"/>
      <c r="C8" s="1001"/>
      <c r="D8" s="1001"/>
      <c r="E8" s="1001"/>
      <c r="F8" s="1001"/>
      <c r="G8" s="1001"/>
      <c r="H8" s="1001"/>
      <c r="I8" s="1001"/>
      <c r="J8" s="1001"/>
      <c r="K8" s="1001"/>
      <c r="L8" s="1001"/>
      <c r="M8" s="1001"/>
      <c r="N8" s="1001"/>
    </row>
    <row r="9" spans="1:14" s="1" customFormat="1" ht="21" customHeight="1">
      <c r="A9" s="90" t="s">
        <v>227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</row>
    <row r="10" spans="1:14" s="1" customFormat="1" ht="15.75" thickBot="1"/>
    <row r="11" spans="1:14" s="1" customFormat="1" ht="19.5" customHeight="1">
      <c r="A11" s="988" t="s">
        <v>228</v>
      </c>
      <c r="B11" s="990" t="s">
        <v>229</v>
      </c>
      <c r="C11" s="991"/>
      <c r="D11" s="985" t="s">
        <v>230</v>
      </c>
      <c r="E11" s="986"/>
      <c r="F11" s="986"/>
      <c r="G11" s="986"/>
      <c r="H11" s="986"/>
      <c r="I11" s="986"/>
      <c r="J11" s="986"/>
      <c r="K11" s="986"/>
      <c r="L11" s="986"/>
      <c r="M11" s="987"/>
      <c r="N11" s="258" t="s">
        <v>155</v>
      </c>
    </row>
    <row r="12" spans="1:14" s="1" customFormat="1" ht="47.25" customHeight="1" thickBot="1">
      <c r="A12" s="989"/>
      <c r="B12" s="992"/>
      <c r="C12" s="993"/>
      <c r="D12" s="532" t="s">
        <v>694</v>
      </c>
      <c r="E12" s="532" t="s">
        <v>695</v>
      </c>
      <c r="F12" s="532" t="s">
        <v>696</v>
      </c>
      <c r="G12" s="532" t="s">
        <v>697</v>
      </c>
      <c r="H12" s="532" t="s">
        <v>698</v>
      </c>
      <c r="I12" s="532" t="s">
        <v>699</v>
      </c>
      <c r="J12" s="532" t="s">
        <v>698</v>
      </c>
      <c r="K12" s="532" t="s">
        <v>700</v>
      </c>
      <c r="L12" s="532" t="s">
        <v>652</v>
      </c>
      <c r="M12" s="532" t="s">
        <v>701</v>
      </c>
      <c r="N12" s="259"/>
    </row>
    <row r="13" spans="1:14" s="1" customFormat="1" ht="21.75" customHeight="1">
      <c r="A13" s="260" t="s">
        <v>231</v>
      </c>
      <c r="B13" s="994" t="s">
        <v>179</v>
      </c>
      <c r="C13" s="995"/>
      <c r="D13" s="261"/>
      <c r="E13" s="358"/>
      <c r="F13" s="358"/>
      <c r="G13" s="358"/>
      <c r="H13" s="261"/>
      <c r="I13" s="261"/>
      <c r="J13" s="261"/>
      <c r="K13" s="261"/>
      <c r="L13" s="261"/>
      <c r="M13" s="261"/>
      <c r="N13" s="262"/>
    </row>
    <row r="14" spans="1:14" s="1" customFormat="1" ht="13.15" customHeight="1">
      <c r="A14" s="260"/>
      <c r="B14" s="149"/>
      <c r="C14" s="263"/>
      <c r="D14" s="261"/>
      <c r="E14" s="358"/>
      <c r="F14" s="358"/>
      <c r="G14" s="358"/>
      <c r="H14" s="261"/>
      <c r="I14" s="261"/>
      <c r="J14" s="261"/>
      <c r="K14" s="261"/>
      <c r="L14" s="261"/>
      <c r="M14" s="261"/>
      <c r="N14" s="262"/>
    </row>
    <row r="15" spans="1:14" s="1" customFormat="1" ht="13.15" customHeight="1">
      <c r="A15" s="260"/>
      <c r="B15" s="149"/>
      <c r="C15" s="263"/>
      <c r="D15" s="261"/>
      <c r="E15" s="358"/>
      <c r="F15" s="358"/>
      <c r="G15" s="358"/>
      <c r="H15" s="261"/>
      <c r="I15" s="261"/>
      <c r="J15" s="261"/>
      <c r="K15" s="261"/>
      <c r="L15" s="261"/>
      <c r="M15" s="261"/>
      <c r="N15" s="262"/>
    </row>
    <row r="16" spans="1:14" s="1" customFormat="1">
      <c r="A16" s="264"/>
      <c r="B16" s="996"/>
      <c r="C16" s="997"/>
      <c r="D16" s="265"/>
      <c r="E16" s="359"/>
      <c r="F16" s="359"/>
      <c r="G16" s="359"/>
      <c r="H16" s="265"/>
      <c r="I16" s="265"/>
      <c r="J16" s="265"/>
      <c r="K16" s="265"/>
      <c r="L16" s="265"/>
      <c r="M16" s="265"/>
      <c r="N16" s="266"/>
    </row>
    <row r="17" spans="1:14" s="1" customFormat="1" ht="15.75" thickBot="1">
      <c r="A17" s="267"/>
      <c r="B17" s="1002"/>
      <c r="C17" s="1003"/>
      <c r="D17" s="268"/>
      <c r="E17" s="360"/>
      <c r="F17" s="360"/>
      <c r="G17" s="360"/>
      <c r="H17" s="268"/>
      <c r="I17" s="268"/>
      <c r="J17" s="268"/>
      <c r="K17" s="268"/>
      <c r="L17" s="268"/>
      <c r="M17" s="268"/>
      <c r="N17" s="269"/>
    </row>
    <row r="18" spans="1:14" s="1" customFormat="1">
      <c r="A18" s="270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14" s="1" customFormat="1" ht="15.75" thickBot="1">
      <c r="A19" s="27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14" s="1" customFormat="1" ht="21" customHeight="1">
      <c r="A20" s="979" t="s">
        <v>207</v>
      </c>
      <c r="B20" s="981" t="s">
        <v>2</v>
      </c>
      <c r="C20" s="983" t="s">
        <v>121</v>
      </c>
      <c r="D20" s="985" t="s">
        <v>232</v>
      </c>
      <c r="E20" s="986"/>
      <c r="F20" s="986"/>
      <c r="G20" s="986"/>
      <c r="H20" s="986"/>
      <c r="I20" s="986"/>
      <c r="J20" s="986"/>
      <c r="K20" s="986"/>
      <c r="L20" s="986"/>
      <c r="M20" s="987"/>
      <c r="N20" s="258" t="s">
        <v>155</v>
      </c>
    </row>
    <row r="21" spans="1:14" s="1" customFormat="1" ht="45" customHeight="1" thickBot="1">
      <c r="A21" s="980"/>
      <c r="B21" s="982"/>
      <c r="C21" s="984"/>
      <c r="D21" s="583" t="s">
        <v>694</v>
      </c>
      <c r="E21" s="583" t="s">
        <v>695</v>
      </c>
      <c r="F21" s="583" t="s">
        <v>696</v>
      </c>
      <c r="G21" s="583" t="s">
        <v>697</v>
      </c>
      <c r="H21" s="583" t="s">
        <v>698</v>
      </c>
      <c r="I21" s="583" t="s">
        <v>699</v>
      </c>
      <c r="J21" s="583" t="s">
        <v>698</v>
      </c>
      <c r="K21" s="583" t="s">
        <v>700</v>
      </c>
      <c r="L21" s="583" t="s">
        <v>652</v>
      </c>
      <c r="M21" s="583" t="s">
        <v>701</v>
      </c>
      <c r="N21" s="259"/>
    </row>
    <row r="22" spans="1:14" s="199" customFormat="1" ht="24.75" thickBot="1">
      <c r="A22" s="603" t="s">
        <v>211</v>
      </c>
      <c r="B22" s="604" t="s">
        <v>74</v>
      </c>
      <c r="C22" s="604" t="s">
        <v>74</v>
      </c>
      <c r="D22" s="605"/>
      <c r="E22" s="606"/>
      <c r="F22" s="606"/>
      <c r="G22" s="607"/>
      <c r="H22" s="608"/>
      <c r="I22" s="607"/>
      <c r="J22" s="607"/>
      <c r="K22" s="607"/>
      <c r="L22" s="607"/>
      <c r="M22" s="607"/>
      <c r="N22" s="609"/>
    </row>
    <row r="23" spans="1:14" s="68" customFormat="1" ht="22.5">
      <c r="A23" s="601" t="s">
        <v>301</v>
      </c>
      <c r="B23" s="602"/>
      <c r="C23" s="602">
        <v>210</v>
      </c>
      <c r="D23" s="593"/>
      <c r="E23" s="362"/>
      <c r="F23" s="362"/>
      <c r="G23" s="366"/>
      <c r="H23" s="594"/>
      <c r="I23" s="366"/>
      <c r="J23" s="366"/>
      <c r="K23" s="366"/>
      <c r="L23" s="366"/>
      <c r="M23" s="366"/>
      <c r="N23" s="595"/>
    </row>
    <row r="24" spans="1:14" s="218" customFormat="1">
      <c r="A24" s="550" t="s">
        <v>212</v>
      </c>
      <c r="B24" s="575"/>
      <c r="C24" s="575">
        <v>211</v>
      </c>
      <c r="D24" s="234"/>
      <c r="E24" s="362"/>
      <c r="F24" s="362"/>
      <c r="G24" s="235"/>
      <c r="H24" s="385"/>
      <c r="I24" s="235"/>
      <c r="J24" s="235"/>
      <c r="K24" s="235"/>
      <c r="L24" s="235"/>
      <c r="M24" s="235"/>
      <c r="N24" s="236"/>
    </row>
    <row r="25" spans="1:14" s="220" customFormat="1">
      <c r="A25" s="550" t="s">
        <v>213</v>
      </c>
      <c r="B25" s="575"/>
      <c r="C25" s="575">
        <v>213</v>
      </c>
      <c r="D25" s="234"/>
      <c r="E25" s="365"/>
      <c r="F25" s="365"/>
      <c r="G25" s="235"/>
      <c r="H25" s="385"/>
      <c r="I25" s="235"/>
      <c r="J25" s="235"/>
      <c r="K25" s="235"/>
      <c r="L25" s="235"/>
      <c r="M25" s="235"/>
      <c r="N25" s="236"/>
    </row>
    <row r="26" spans="1:14" s="68" customFormat="1">
      <c r="A26" s="576" t="s">
        <v>214</v>
      </c>
      <c r="B26" s="574"/>
      <c r="C26" s="574">
        <v>223</v>
      </c>
      <c r="D26" s="225"/>
      <c r="E26" s="365"/>
      <c r="F26" s="365"/>
      <c r="G26" s="226"/>
      <c r="H26" s="384"/>
      <c r="I26" s="226"/>
      <c r="J26" s="226"/>
      <c r="K26" s="226"/>
      <c r="L26" s="226"/>
      <c r="M26" s="226"/>
      <c r="N26" s="227"/>
    </row>
    <row r="27" spans="1:14" s="68" customFormat="1" ht="12.75">
      <c r="A27" s="550" t="s">
        <v>510</v>
      </c>
      <c r="B27" s="574"/>
      <c r="C27" s="574" t="s">
        <v>74</v>
      </c>
      <c r="D27" s="225"/>
      <c r="E27" s="366"/>
      <c r="F27" s="366"/>
      <c r="G27" s="366"/>
      <c r="H27" s="384"/>
      <c r="I27" s="226"/>
      <c r="J27" s="226"/>
      <c r="K27" s="226"/>
      <c r="L27" s="226"/>
      <c r="M27" s="226"/>
      <c r="N27" s="227"/>
    </row>
    <row r="28" spans="1:14" s="220" customFormat="1" ht="12.75">
      <c r="A28" s="550" t="s">
        <v>511</v>
      </c>
      <c r="B28" s="574"/>
      <c r="C28" s="574" t="s">
        <v>74</v>
      </c>
      <c r="D28" s="234"/>
      <c r="E28" s="235"/>
      <c r="F28" s="235"/>
      <c r="G28" s="235"/>
      <c r="H28" s="385"/>
      <c r="I28" s="235"/>
      <c r="J28" s="235"/>
      <c r="K28" s="235"/>
      <c r="L28" s="235"/>
      <c r="M28" s="235"/>
      <c r="N28" s="236"/>
    </row>
    <row r="29" spans="1:14" s="220" customFormat="1" ht="12.75">
      <c r="A29" s="550" t="s">
        <v>512</v>
      </c>
      <c r="B29" s="574"/>
      <c r="C29" s="574" t="s">
        <v>74</v>
      </c>
      <c r="D29" s="234"/>
      <c r="E29" s="235"/>
      <c r="F29" s="235"/>
      <c r="G29" s="235"/>
      <c r="H29" s="385"/>
      <c r="I29" s="235"/>
      <c r="J29" s="235"/>
      <c r="K29" s="235"/>
      <c r="L29" s="235"/>
      <c r="M29" s="235"/>
      <c r="N29" s="236"/>
    </row>
    <row r="30" spans="1:14" s="220" customFormat="1" ht="22.5">
      <c r="A30" s="550" t="s">
        <v>513</v>
      </c>
      <c r="B30" s="574"/>
      <c r="C30" s="574" t="s">
        <v>74</v>
      </c>
      <c r="D30" s="234"/>
      <c r="E30" s="235"/>
      <c r="F30" s="235"/>
      <c r="G30" s="235"/>
      <c r="H30" s="385"/>
      <c r="I30" s="235"/>
      <c r="J30" s="235"/>
      <c r="K30" s="235"/>
      <c r="L30" s="235"/>
      <c r="M30" s="235"/>
      <c r="N30" s="236"/>
    </row>
    <row r="31" spans="1:14" s="68" customFormat="1" ht="12.75">
      <c r="A31" s="550" t="s">
        <v>514</v>
      </c>
      <c r="B31" s="574"/>
      <c r="C31" s="574" t="s">
        <v>74</v>
      </c>
      <c r="D31" s="225"/>
      <c r="E31" s="226"/>
      <c r="F31" s="226"/>
      <c r="G31" s="226"/>
      <c r="H31" s="384"/>
      <c r="I31" s="226"/>
      <c r="J31" s="226"/>
      <c r="K31" s="226"/>
      <c r="L31" s="226"/>
      <c r="M31" s="226"/>
      <c r="N31" s="227"/>
    </row>
    <row r="32" spans="1:14" s="220" customFormat="1" ht="42.75" customHeight="1">
      <c r="A32" s="550" t="s">
        <v>515</v>
      </c>
      <c r="B32" s="574"/>
      <c r="C32" s="574" t="s">
        <v>74</v>
      </c>
      <c r="D32" s="234"/>
      <c r="E32" s="235"/>
      <c r="F32" s="235"/>
      <c r="G32" s="235"/>
      <c r="H32" s="385"/>
      <c r="I32" s="235"/>
      <c r="J32" s="235"/>
      <c r="K32" s="235"/>
      <c r="L32" s="235"/>
      <c r="M32" s="235"/>
      <c r="N32" s="236"/>
    </row>
    <row r="33" spans="1:14" s="220" customFormat="1" ht="25.5" customHeight="1">
      <c r="A33" s="576" t="s">
        <v>524</v>
      </c>
      <c r="B33" s="574"/>
      <c r="C33" s="574">
        <v>260</v>
      </c>
      <c r="D33" s="234"/>
      <c r="E33" s="235"/>
      <c r="F33" s="235"/>
      <c r="G33" s="235"/>
      <c r="H33" s="385"/>
      <c r="I33" s="235"/>
      <c r="J33" s="235"/>
      <c r="K33" s="235"/>
      <c r="L33" s="235"/>
      <c r="M33" s="235"/>
      <c r="N33" s="236"/>
    </row>
    <row r="34" spans="1:14" s="220" customFormat="1" ht="16.5" customHeight="1">
      <c r="A34" s="550" t="s">
        <v>215</v>
      </c>
      <c r="B34" s="575"/>
      <c r="C34" s="575">
        <v>261</v>
      </c>
      <c r="D34" s="234"/>
      <c r="E34" s="235"/>
      <c r="F34" s="235"/>
      <c r="G34" s="235"/>
      <c r="H34" s="385"/>
      <c r="I34" s="235"/>
      <c r="J34" s="235"/>
      <c r="K34" s="235"/>
      <c r="L34" s="235"/>
      <c r="M34" s="235"/>
      <c r="N34" s="236"/>
    </row>
    <row r="35" spans="1:14" s="199" customFormat="1" ht="22.5">
      <c r="A35" s="550" t="s">
        <v>302</v>
      </c>
      <c r="B35" s="575"/>
      <c r="C35" s="575">
        <v>262</v>
      </c>
      <c r="D35" s="361"/>
      <c r="E35" s="363"/>
      <c r="F35" s="363"/>
      <c r="G35" s="363"/>
      <c r="H35" s="386"/>
      <c r="I35" s="363"/>
      <c r="J35" s="363"/>
      <c r="K35" s="363"/>
      <c r="L35" s="363"/>
      <c r="M35" s="363"/>
      <c r="N35" s="364"/>
    </row>
    <row r="36" spans="1:14" s="68" customFormat="1" ht="39.75" customHeight="1">
      <c r="A36" s="550" t="s">
        <v>303</v>
      </c>
      <c r="B36" s="575"/>
      <c r="C36" s="575">
        <v>263</v>
      </c>
      <c r="D36" s="225"/>
      <c r="E36" s="226"/>
      <c r="F36" s="226"/>
      <c r="G36" s="226"/>
      <c r="H36" s="384"/>
      <c r="I36" s="226"/>
      <c r="J36" s="226"/>
      <c r="K36" s="226"/>
      <c r="L36" s="226"/>
      <c r="M36" s="226"/>
      <c r="N36" s="227"/>
    </row>
    <row r="37" spans="1:14" s="68" customFormat="1" ht="33.75">
      <c r="A37" s="560" t="s">
        <v>519</v>
      </c>
      <c r="B37" s="575"/>
      <c r="C37" s="575" t="s">
        <v>516</v>
      </c>
      <c r="D37" s="225"/>
      <c r="E37" s="226"/>
      <c r="F37" s="226"/>
      <c r="G37" s="226"/>
      <c r="H37" s="384"/>
      <c r="I37" s="226"/>
      <c r="J37" s="226"/>
      <c r="K37" s="226"/>
      <c r="L37" s="226"/>
      <c r="M37" s="226"/>
      <c r="N37" s="227"/>
    </row>
    <row r="38" spans="1:14" s="68" customFormat="1" ht="33.75">
      <c r="A38" s="560" t="s">
        <v>520</v>
      </c>
      <c r="B38" s="575"/>
      <c r="C38" s="575" t="s">
        <v>517</v>
      </c>
      <c r="D38" s="225"/>
      <c r="E38" s="226"/>
      <c r="F38" s="226"/>
      <c r="G38" s="226"/>
      <c r="H38" s="384"/>
      <c r="I38" s="226"/>
      <c r="J38" s="226"/>
      <c r="K38" s="226"/>
      <c r="L38" s="226"/>
      <c r="M38" s="226"/>
      <c r="N38" s="227"/>
    </row>
    <row r="39" spans="1:14" s="68" customFormat="1" ht="22.5">
      <c r="A39" s="560" t="s">
        <v>521</v>
      </c>
      <c r="B39" s="575"/>
      <c r="C39" s="575" t="s">
        <v>518</v>
      </c>
      <c r="D39" s="225"/>
      <c r="E39" s="226"/>
      <c r="F39" s="226"/>
      <c r="G39" s="226"/>
      <c r="H39" s="384"/>
      <c r="I39" s="226"/>
      <c r="J39" s="226"/>
      <c r="K39" s="226"/>
      <c r="L39" s="226"/>
      <c r="M39" s="226"/>
      <c r="N39" s="227"/>
    </row>
    <row r="40" spans="1:14" s="68" customFormat="1" ht="22.5">
      <c r="A40" s="576" t="s">
        <v>216</v>
      </c>
      <c r="B40" s="574"/>
      <c r="C40" s="574">
        <v>340</v>
      </c>
      <c r="D40" s="225"/>
      <c r="E40" s="226"/>
      <c r="F40" s="226"/>
      <c r="G40" s="226"/>
      <c r="H40" s="384"/>
      <c r="I40" s="226"/>
      <c r="J40" s="226"/>
      <c r="K40" s="226"/>
      <c r="L40" s="226"/>
      <c r="M40" s="226"/>
      <c r="N40" s="227"/>
    </row>
    <row r="41" spans="1:14" s="68" customFormat="1" ht="33.75">
      <c r="A41" s="550" t="s">
        <v>304</v>
      </c>
      <c r="B41" s="575"/>
      <c r="C41" s="559">
        <v>341</v>
      </c>
      <c r="D41" s="225"/>
      <c r="E41" s="226"/>
      <c r="F41" s="226"/>
      <c r="G41" s="226"/>
      <c r="H41" s="384"/>
      <c r="I41" s="226"/>
      <c r="J41" s="226"/>
      <c r="K41" s="226"/>
      <c r="L41" s="226"/>
      <c r="M41" s="226"/>
      <c r="N41" s="227"/>
    </row>
    <row r="42" spans="1:14" s="68" customFormat="1" ht="39.75" customHeight="1">
      <c r="A42" s="557" t="s">
        <v>305</v>
      </c>
      <c r="B42" s="575"/>
      <c r="C42" s="559">
        <v>342</v>
      </c>
      <c r="D42" s="225"/>
      <c r="E42" s="226"/>
      <c r="F42" s="226"/>
      <c r="G42" s="226"/>
      <c r="H42" s="384"/>
      <c r="I42" s="226"/>
      <c r="J42" s="226"/>
      <c r="K42" s="226"/>
      <c r="L42" s="226"/>
      <c r="M42" s="226"/>
      <c r="N42" s="227"/>
    </row>
    <row r="43" spans="1:14" s="68" customFormat="1" ht="12.75">
      <c r="A43" s="568" t="s">
        <v>217</v>
      </c>
      <c r="B43" s="567" t="s">
        <v>74</v>
      </c>
      <c r="C43" s="567" t="s">
        <v>74</v>
      </c>
      <c r="D43" s="584"/>
      <c r="E43" s="585"/>
      <c r="F43" s="585"/>
      <c r="G43" s="585"/>
      <c r="H43" s="586"/>
      <c r="I43" s="585"/>
      <c r="J43" s="585"/>
      <c r="K43" s="585"/>
      <c r="L43" s="585"/>
      <c r="M43" s="585"/>
      <c r="N43" s="587"/>
    </row>
    <row r="44" spans="1:14" s="68" customFormat="1" ht="33.75">
      <c r="A44" s="554" t="s">
        <v>308</v>
      </c>
      <c r="B44" s="574"/>
      <c r="C44" s="574">
        <v>212</v>
      </c>
      <c r="D44" s="225"/>
      <c r="E44" s="226"/>
      <c r="F44" s="226"/>
      <c r="G44" s="226"/>
      <c r="H44" s="384"/>
      <c r="I44" s="226"/>
      <c r="J44" s="226"/>
      <c r="K44" s="226"/>
      <c r="L44" s="226"/>
      <c r="M44" s="226"/>
      <c r="N44" s="227"/>
    </row>
    <row r="45" spans="1:14" s="68" customFormat="1" ht="12.75">
      <c r="A45" s="555" t="s">
        <v>306</v>
      </c>
      <c r="B45" s="574"/>
      <c r="C45" s="574" t="s">
        <v>74</v>
      </c>
      <c r="D45" s="225"/>
      <c r="E45" s="226"/>
      <c r="F45" s="226"/>
      <c r="G45" s="226"/>
      <c r="H45" s="384"/>
      <c r="I45" s="226"/>
      <c r="J45" s="226"/>
      <c r="K45" s="226"/>
      <c r="L45" s="226"/>
      <c r="M45" s="226"/>
      <c r="N45" s="227"/>
    </row>
    <row r="46" spans="1:14" s="68" customFormat="1" ht="12.75">
      <c r="A46" s="555" t="s">
        <v>307</v>
      </c>
      <c r="B46" s="574"/>
      <c r="C46" s="574" t="s">
        <v>74</v>
      </c>
      <c r="D46" s="225"/>
      <c r="E46" s="226"/>
      <c r="F46" s="226"/>
      <c r="G46" s="226"/>
      <c r="H46" s="384"/>
      <c r="I46" s="226"/>
      <c r="J46" s="226"/>
      <c r="K46" s="226"/>
      <c r="L46" s="226"/>
      <c r="M46" s="226"/>
      <c r="N46" s="227"/>
    </row>
    <row r="47" spans="1:14" s="68" customFormat="1" ht="12.75">
      <c r="A47" s="556" t="s">
        <v>309</v>
      </c>
      <c r="B47" s="574"/>
      <c r="C47" s="574" t="s">
        <v>74</v>
      </c>
      <c r="D47" s="225"/>
      <c r="E47" s="226"/>
      <c r="F47" s="226"/>
      <c r="G47" s="226"/>
      <c r="H47" s="384"/>
      <c r="I47" s="226"/>
      <c r="J47" s="226"/>
      <c r="K47" s="226"/>
      <c r="L47" s="226"/>
      <c r="M47" s="226"/>
      <c r="N47" s="227"/>
    </row>
    <row r="48" spans="1:14" s="68" customFormat="1" ht="33.75">
      <c r="A48" s="554" t="s">
        <v>334</v>
      </c>
      <c r="B48" s="574"/>
      <c r="C48" s="574" t="s">
        <v>330</v>
      </c>
      <c r="D48" s="225"/>
      <c r="E48" s="226"/>
      <c r="F48" s="226"/>
      <c r="G48" s="226"/>
      <c r="H48" s="384"/>
      <c r="I48" s="226"/>
      <c r="J48" s="226"/>
      <c r="K48" s="226"/>
      <c r="L48" s="226"/>
      <c r="M48" s="226"/>
      <c r="N48" s="227"/>
    </row>
    <row r="49" spans="1:14" s="68" customFormat="1" ht="12.75">
      <c r="A49" s="555" t="s">
        <v>332</v>
      </c>
      <c r="B49" s="574"/>
      <c r="C49" s="574" t="s">
        <v>74</v>
      </c>
      <c r="D49" s="225"/>
      <c r="E49" s="226"/>
      <c r="F49" s="226"/>
      <c r="G49" s="226"/>
      <c r="H49" s="384"/>
      <c r="I49" s="226"/>
      <c r="J49" s="226"/>
      <c r="K49" s="226"/>
      <c r="L49" s="226"/>
      <c r="M49" s="226"/>
      <c r="N49" s="227"/>
    </row>
    <row r="50" spans="1:14" s="68" customFormat="1" ht="12.75">
      <c r="A50" s="555" t="s">
        <v>525</v>
      </c>
      <c r="B50" s="574"/>
      <c r="C50" s="574" t="s">
        <v>74</v>
      </c>
      <c r="D50" s="225"/>
      <c r="E50" s="226"/>
      <c r="F50" s="226"/>
      <c r="G50" s="226"/>
      <c r="H50" s="384"/>
      <c r="I50" s="226"/>
      <c r="J50" s="226"/>
      <c r="K50" s="226"/>
      <c r="L50" s="226"/>
      <c r="M50" s="226"/>
      <c r="N50" s="227"/>
    </row>
    <row r="51" spans="1:14" s="220" customFormat="1" ht="33.75">
      <c r="A51" s="554" t="s">
        <v>336</v>
      </c>
      <c r="B51" s="574"/>
      <c r="C51" s="574" t="s">
        <v>331</v>
      </c>
      <c r="D51" s="234"/>
      <c r="E51" s="235"/>
      <c r="F51" s="235"/>
      <c r="G51" s="235"/>
      <c r="H51" s="385"/>
      <c r="I51" s="235"/>
      <c r="J51" s="235"/>
      <c r="K51" s="235"/>
      <c r="L51" s="235"/>
      <c r="M51" s="235"/>
      <c r="N51" s="236"/>
    </row>
    <row r="52" spans="1:14" s="220" customFormat="1" ht="12.75">
      <c r="A52" s="555" t="s">
        <v>526</v>
      </c>
      <c r="B52" s="574"/>
      <c r="C52" s="574" t="s">
        <v>74</v>
      </c>
      <c r="D52" s="234"/>
      <c r="E52" s="235"/>
      <c r="F52" s="235"/>
      <c r="G52" s="235"/>
      <c r="H52" s="385"/>
      <c r="I52" s="235"/>
      <c r="J52" s="235"/>
      <c r="K52" s="235"/>
      <c r="L52" s="235"/>
      <c r="M52" s="235"/>
      <c r="N52" s="236"/>
    </row>
    <row r="53" spans="1:14" s="199" customFormat="1" ht="12">
      <c r="A53" s="555"/>
      <c r="B53" s="574"/>
      <c r="C53" s="574" t="s">
        <v>74</v>
      </c>
      <c r="D53" s="361"/>
      <c r="E53" s="363"/>
      <c r="F53" s="363"/>
      <c r="G53" s="363"/>
      <c r="H53" s="386"/>
      <c r="I53" s="363"/>
      <c r="J53" s="363"/>
      <c r="K53" s="363"/>
      <c r="L53" s="363"/>
      <c r="M53" s="363"/>
      <c r="N53" s="364"/>
    </row>
    <row r="54" spans="1:14" s="68" customFormat="1" ht="12.75">
      <c r="A54" s="576" t="s">
        <v>337</v>
      </c>
      <c r="B54" s="574"/>
      <c r="C54" s="574">
        <v>221</v>
      </c>
      <c r="D54" s="225"/>
      <c r="E54" s="226"/>
      <c r="F54" s="226"/>
      <c r="G54" s="226"/>
      <c r="H54" s="384"/>
      <c r="I54" s="226"/>
      <c r="J54" s="226"/>
      <c r="K54" s="226"/>
      <c r="L54" s="226"/>
      <c r="M54" s="226"/>
      <c r="N54" s="227"/>
    </row>
    <row r="55" spans="1:14" s="68" customFormat="1" ht="12.75">
      <c r="A55" s="555" t="s">
        <v>218</v>
      </c>
      <c r="B55" s="574"/>
      <c r="C55" s="574" t="s">
        <v>74</v>
      </c>
      <c r="D55" s="225"/>
      <c r="E55" s="226"/>
      <c r="F55" s="226"/>
      <c r="G55" s="226"/>
      <c r="H55" s="384"/>
      <c r="I55" s="226"/>
      <c r="J55" s="226"/>
      <c r="K55" s="226"/>
      <c r="L55" s="226"/>
      <c r="M55" s="226"/>
      <c r="N55" s="227"/>
    </row>
    <row r="56" spans="1:14" s="68" customFormat="1" ht="12.75">
      <c r="A56" s="576" t="s">
        <v>339</v>
      </c>
      <c r="B56" s="574"/>
      <c r="C56" s="574" t="s">
        <v>74</v>
      </c>
      <c r="D56" s="225"/>
      <c r="E56" s="226"/>
      <c r="F56" s="226"/>
      <c r="G56" s="226"/>
      <c r="H56" s="384"/>
      <c r="I56" s="226"/>
      <c r="J56" s="226"/>
      <c r="K56" s="226"/>
      <c r="L56" s="226"/>
      <c r="M56" s="226"/>
      <c r="N56" s="227"/>
    </row>
    <row r="57" spans="1:14" s="68" customFormat="1" ht="12.75">
      <c r="A57" s="576" t="s">
        <v>338</v>
      </c>
      <c r="B57" s="574"/>
      <c r="C57" s="574">
        <v>222</v>
      </c>
      <c r="D57" s="225"/>
      <c r="E57" s="226"/>
      <c r="F57" s="226"/>
      <c r="G57" s="226"/>
      <c r="H57" s="384"/>
      <c r="I57" s="226"/>
      <c r="J57" s="226"/>
      <c r="K57" s="226"/>
      <c r="L57" s="226"/>
      <c r="M57" s="226"/>
      <c r="N57" s="227"/>
    </row>
    <row r="58" spans="1:14" s="68" customFormat="1" ht="22.5">
      <c r="A58" s="576" t="s">
        <v>311</v>
      </c>
      <c r="B58" s="574"/>
      <c r="C58" s="574">
        <v>230</v>
      </c>
      <c r="D58" s="225"/>
      <c r="E58" s="226"/>
      <c r="F58" s="226"/>
      <c r="G58" s="226"/>
      <c r="H58" s="384"/>
      <c r="I58" s="226"/>
      <c r="J58" s="226"/>
      <c r="K58" s="226"/>
      <c r="L58" s="226"/>
      <c r="M58" s="226"/>
      <c r="N58" s="227"/>
    </row>
    <row r="59" spans="1:14" s="68" customFormat="1" ht="12.75">
      <c r="A59" s="550" t="s">
        <v>312</v>
      </c>
      <c r="B59" s="575"/>
      <c r="C59" s="575">
        <v>231</v>
      </c>
      <c r="D59" s="225"/>
      <c r="E59" s="226"/>
      <c r="F59" s="226"/>
      <c r="G59" s="226"/>
      <c r="H59" s="384"/>
      <c r="I59" s="226"/>
      <c r="J59" s="226"/>
      <c r="K59" s="226"/>
      <c r="L59" s="226"/>
      <c r="M59" s="226"/>
      <c r="N59" s="227"/>
    </row>
    <row r="60" spans="1:14" s="68" customFormat="1" ht="12.75">
      <c r="A60" s="557" t="s">
        <v>313</v>
      </c>
      <c r="B60" s="575"/>
      <c r="C60" s="575">
        <v>232</v>
      </c>
      <c r="D60" s="225"/>
      <c r="E60" s="226"/>
      <c r="F60" s="226"/>
      <c r="G60" s="226"/>
      <c r="H60" s="384"/>
      <c r="I60" s="226"/>
      <c r="J60" s="226"/>
      <c r="K60" s="226"/>
      <c r="L60" s="226"/>
      <c r="M60" s="226"/>
      <c r="N60" s="227"/>
    </row>
    <row r="61" spans="1:14" s="220" customFormat="1" ht="12.75">
      <c r="A61" s="568" t="s">
        <v>219</v>
      </c>
      <c r="B61" s="567" t="s">
        <v>74</v>
      </c>
      <c r="C61" s="567" t="s">
        <v>74</v>
      </c>
      <c r="D61" s="588"/>
      <c r="E61" s="589"/>
      <c r="F61" s="589"/>
      <c r="G61" s="589"/>
      <c r="H61" s="590"/>
      <c r="I61" s="589"/>
      <c r="J61" s="589"/>
      <c r="K61" s="589"/>
      <c r="L61" s="589"/>
      <c r="M61" s="589"/>
      <c r="N61" s="591"/>
    </row>
    <row r="62" spans="1:14" s="68" customFormat="1" ht="33.75">
      <c r="A62" s="576" t="s">
        <v>340</v>
      </c>
      <c r="B62" s="574"/>
      <c r="C62" s="574">
        <v>224</v>
      </c>
      <c r="D62" s="225"/>
      <c r="E62" s="226"/>
      <c r="F62" s="226"/>
      <c r="G62" s="226"/>
      <c r="H62" s="384"/>
      <c r="I62" s="226"/>
      <c r="J62" s="226"/>
      <c r="K62" s="226"/>
      <c r="L62" s="226"/>
      <c r="M62" s="226"/>
      <c r="N62" s="227"/>
    </row>
    <row r="63" spans="1:14" s="68" customFormat="1" ht="22.5">
      <c r="A63" s="576" t="s">
        <v>341</v>
      </c>
      <c r="B63" s="574"/>
      <c r="C63" s="574">
        <v>225</v>
      </c>
      <c r="D63" s="225"/>
      <c r="E63" s="226"/>
      <c r="F63" s="226"/>
      <c r="G63" s="226"/>
      <c r="H63" s="384"/>
      <c r="I63" s="226"/>
      <c r="J63" s="226"/>
      <c r="K63" s="226"/>
      <c r="L63" s="226"/>
      <c r="M63" s="226"/>
      <c r="N63" s="227"/>
    </row>
    <row r="64" spans="1:14" s="220" customFormat="1" ht="12.75">
      <c r="A64" s="555" t="s">
        <v>314</v>
      </c>
      <c r="B64" s="574"/>
      <c r="C64" s="574" t="s">
        <v>74</v>
      </c>
      <c r="D64" s="234"/>
      <c r="E64" s="235"/>
      <c r="F64" s="235"/>
      <c r="G64" s="235"/>
      <c r="H64" s="385"/>
      <c r="I64" s="235"/>
      <c r="J64" s="235"/>
      <c r="K64" s="235"/>
      <c r="L64" s="235"/>
      <c r="M64" s="235"/>
      <c r="N64" s="236"/>
    </row>
    <row r="65" spans="1:14" s="68" customFormat="1" ht="12.75">
      <c r="A65" s="576" t="s">
        <v>342</v>
      </c>
      <c r="B65" s="574"/>
      <c r="C65" s="574" t="s">
        <v>74</v>
      </c>
      <c r="D65" s="225"/>
      <c r="E65" s="226"/>
      <c r="F65" s="226"/>
      <c r="G65" s="226"/>
      <c r="H65" s="384"/>
      <c r="I65" s="226"/>
      <c r="J65" s="226"/>
      <c r="K65" s="226"/>
      <c r="L65" s="226"/>
      <c r="M65" s="226"/>
      <c r="N65" s="227"/>
    </row>
    <row r="66" spans="1:14" s="68" customFormat="1" ht="12.75">
      <c r="A66" s="576" t="s">
        <v>343</v>
      </c>
      <c r="B66" s="574"/>
      <c r="C66" s="574">
        <v>226</v>
      </c>
      <c r="D66" s="225"/>
      <c r="E66" s="226"/>
      <c r="F66" s="226"/>
      <c r="G66" s="226"/>
      <c r="H66" s="384"/>
      <c r="I66" s="226"/>
      <c r="J66" s="226"/>
      <c r="K66" s="226"/>
      <c r="L66" s="226"/>
      <c r="M66" s="226"/>
      <c r="N66" s="227"/>
    </row>
    <row r="67" spans="1:14" s="68" customFormat="1" ht="12.75">
      <c r="A67" s="555" t="s">
        <v>314</v>
      </c>
      <c r="B67" s="574"/>
      <c r="C67" s="574" t="s">
        <v>74</v>
      </c>
      <c r="D67" s="225"/>
      <c r="E67" s="226"/>
      <c r="F67" s="226"/>
      <c r="G67" s="226"/>
      <c r="H67" s="384"/>
      <c r="I67" s="226"/>
      <c r="J67" s="226"/>
      <c r="K67" s="226"/>
      <c r="L67" s="226"/>
      <c r="M67" s="226"/>
      <c r="N67" s="227"/>
    </row>
    <row r="68" spans="1:14" s="68" customFormat="1" ht="12.75">
      <c r="A68" s="576" t="s">
        <v>344</v>
      </c>
      <c r="B68" s="574"/>
      <c r="C68" s="574" t="s">
        <v>74</v>
      </c>
      <c r="D68" s="225"/>
      <c r="E68" s="226"/>
      <c r="F68" s="226"/>
      <c r="G68" s="226"/>
      <c r="H68" s="384"/>
      <c r="I68" s="226"/>
      <c r="J68" s="226"/>
      <c r="K68" s="226"/>
      <c r="L68" s="226"/>
      <c r="M68" s="226"/>
      <c r="N68" s="227"/>
    </row>
    <row r="69" spans="1:14" s="68" customFormat="1" ht="12.75">
      <c r="A69" s="576" t="s">
        <v>345</v>
      </c>
      <c r="B69" s="574"/>
      <c r="C69" s="574" t="s">
        <v>333</v>
      </c>
      <c r="D69" s="225"/>
      <c r="E69" s="226"/>
      <c r="F69" s="226"/>
      <c r="G69" s="226"/>
      <c r="H69" s="384"/>
      <c r="I69" s="226"/>
      <c r="J69" s="226"/>
      <c r="K69" s="226"/>
      <c r="L69" s="226"/>
      <c r="M69" s="226"/>
      <c r="N69" s="227"/>
    </row>
    <row r="70" spans="1:14" s="220" customFormat="1" ht="12.75">
      <c r="A70" s="555" t="s">
        <v>314</v>
      </c>
      <c r="B70" s="574"/>
      <c r="C70" s="574" t="s">
        <v>74</v>
      </c>
      <c r="D70" s="234"/>
      <c r="E70" s="235"/>
      <c r="F70" s="235"/>
      <c r="G70" s="235"/>
      <c r="H70" s="385"/>
      <c r="I70" s="235"/>
      <c r="J70" s="235"/>
      <c r="K70" s="235"/>
      <c r="L70" s="235"/>
      <c r="M70" s="235"/>
      <c r="N70" s="236"/>
    </row>
    <row r="71" spans="1:14" s="220" customFormat="1" ht="12.75">
      <c r="A71" s="576" t="s">
        <v>344</v>
      </c>
      <c r="B71" s="574"/>
      <c r="C71" s="574" t="s">
        <v>74</v>
      </c>
      <c r="D71" s="234"/>
      <c r="E71" s="235"/>
      <c r="F71" s="235"/>
      <c r="G71" s="235"/>
      <c r="H71" s="385"/>
      <c r="I71" s="235"/>
      <c r="J71" s="235"/>
      <c r="K71" s="235"/>
      <c r="L71" s="235"/>
      <c r="M71" s="235"/>
      <c r="N71" s="236"/>
    </row>
    <row r="72" spans="1:14" s="220" customFormat="1" ht="12.75">
      <c r="A72" s="576" t="s">
        <v>528</v>
      </c>
      <c r="B72" s="574"/>
      <c r="C72" s="574" t="s">
        <v>527</v>
      </c>
      <c r="D72" s="234"/>
      <c r="E72" s="235"/>
      <c r="F72" s="235"/>
      <c r="G72" s="235"/>
      <c r="H72" s="385"/>
      <c r="I72" s="235"/>
      <c r="J72" s="235"/>
      <c r="K72" s="235"/>
      <c r="L72" s="235"/>
      <c r="M72" s="235"/>
      <c r="N72" s="236"/>
    </row>
    <row r="73" spans="1:14" s="68" customFormat="1" ht="33.75">
      <c r="A73" s="576" t="s">
        <v>529</v>
      </c>
      <c r="B73" s="574"/>
      <c r="C73" s="574">
        <v>240</v>
      </c>
      <c r="D73" s="225"/>
      <c r="E73" s="226"/>
      <c r="F73" s="226"/>
      <c r="G73" s="226"/>
      <c r="H73" s="384"/>
      <c r="I73" s="226"/>
      <c r="J73" s="226"/>
      <c r="K73" s="226"/>
      <c r="L73" s="226"/>
      <c r="M73" s="226"/>
      <c r="N73" s="227"/>
    </row>
    <row r="74" spans="1:14" s="44" customFormat="1" ht="33.75">
      <c r="A74" s="550" t="s">
        <v>530</v>
      </c>
      <c r="B74" s="575"/>
      <c r="C74" s="575">
        <v>241</v>
      </c>
      <c r="D74" s="225"/>
      <c r="E74" s="226"/>
      <c r="F74" s="226"/>
      <c r="G74" s="226"/>
      <c r="H74" s="384"/>
      <c r="I74" s="226"/>
      <c r="J74" s="226"/>
      <c r="K74" s="226"/>
      <c r="L74" s="226"/>
      <c r="M74" s="226"/>
      <c r="N74" s="227"/>
    </row>
    <row r="75" spans="1:14" s="68" customFormat="1" ht="12.75">
      <c r="A75" s="555" t="s">
        <v>314</v>
      </c>
      <c r="B75" s="574"/>
      <c r="C75" s="574" t="s">
        <v>74</v>
      </c>
      <c r="D75" s="225"/>
      <c r="E75" s="226"/>
      <c r="F75" s="226"/>
      <c r="G75" s="226"/>
      <c r="H75" s="384"/>
      <c r="I75" s="226"/>
      <c r="J75" s="226"/>
      <c r="K75" s="226"/>
      <c r="L75" s="226"/>
      <c r="M75" s="226"/>
      <c r="N75" s="227"/>
    </row>
    <row r="76" spans="1:14" s="68" customFormat="1" ht="12.75">
      <c r="A76" s="576" t="s">
        <v>62</v>
      </c>
      <c r="B76" s="574"/>
      <c r="C76" s="574" t="s">
        <v>74</v>
      </c>
      <c r="D76" s="225"/>
      <c r="E76" s="226"/>
      <c r="F76" s="226"/>
      <c r="G76" s="226"/>
      <c r="H76" s="384"/>
      <c r="I76" s="226"/>
      <c r="J76" s="226"/>
      <c r="K76" s="226"/>
      <c r="L76" s="226"/>
      <c r="M76" s="226"/>
      <c r="N76" s="227"/>
    </row>
    <row r="77" spans="1:14" s="220" customFormat="1" ht="33.75">
      <c r="A77" s="550" t="s">
        <v>531</v>
      </c>
      <c r="B77" s="575"/>
      <c r="C77" s="575">
        <v>242</v>
      </c>
      <c r="D77" s="234"/>
      <c r="E77" s="235"/>
      <c r="F77" s="235"/>
      <c r="G77" s="235"/>
      <c r="H77" s="385"/>
      <c r="I77" s="235"/>
      <c r="J77" s="235"/>
      <c r="K77" s="235"/>
      <c r="L77" s="235"/>
      <c r="M77" s="235"/>
      <c r="N77" s="236"/>
    </row>
    <row r="78" spans="1:14" s="243" customFormat="1" ht="27" customHeight="1">
      <c r="A78" s="555" t="s">
        <v>314</v>
      </c>
      <c r="B78" s="574"/>
      <c r="C78" s="574" t="s">
        <v>74</v>
      </c>
      <c r="D78" s="234"/>
      <c r="E78" s="235"/>
      <c r="F78" s="235"/>
      <c r="G78" s="235"/>
      <c r="H78" s="385"/>
      <c r="I78" s="235"/>
      <c r="J78" s="235"/>
      <c r="K78" s="235"/>
      <c r="L78" s="235"/>
      <c r="M78" s="235"/>
      <c r="N78" s="236"/>
    </row>
    <row r="79" spans="1:14" s="44" customFormat="1" ht="45">
      <c r="A79" s="577" t="s">
        <v>532</v>
      </c>
      <c r="B79" s="574"/>
      <c r="C79" s="574" t="s">
        <v>315</v>
      </c>
      <c r="D79" s="225"/>
      <c r="E79" s="226"/>
      <c r="F79" s="226"/>
      <c r="G79" s="226"/>
      <c r="H79" s="384"/>
      <c r="I79" s="226"/>
      <c r="J79" s="226"/>
      <c r="K79" s="226"/>
      <c r="L79" s="226"/>
      <c r="M79" s="226"/>
      <c r="N79" s="227"/>
    </row>
    <row r="80" spans="1:14" s="68" customFormat="1" ht="45">
      <c r="A80" s="577" t="s">
        <v>533</v>
      </c>
      <c r="B80" s="574"/>
      <c r="C80" s="574" t="s">
        <v>522</v>
      </c>
      <c r="D80" s="225"/>
      <c r="E80" s="226"/>
      <c r="F80" s="226"/>
      <c r="G80" s="226"/>
      <c r="H80" s="384"/>
      <c r="I80" s="226"/>
      <c r="J80" s="226"/>
      <c r="K80" s="226"/>
      <c r="L80" s="226"/>
      <c r="M80" s="226"/>
      <c r="N80" s="227"/>
    </row>
    <row r="81" spans="1:31" s="68" customFormat="1" ht="45">
      <c r="A81" s="577" t="s">
        <v>534</v>
      </c>
      <c r="B81" s="574"/>
      <c r="C81" s="574" t="s">
        <v>523</v>
      </c>
      <c r="D81" s="593"/>
      <c r="E81" s="366"/>
      <c r="F81" s="366"/>
      <c r="G81" s="366"/>
      <c r="H81" s="594"/>
      <c r="I81" s="366"/>
      <c r="J81" s="366"/>
      <c r="K81" s="366"/>
      <c r="L81" s="366"/>
      <c r="M81" s="366"/>
      <c r="N81" s="595"/>
    </row>
    <row r="82" spans="1:31" s="143" customFormat="1" ht="15.75">
      <c r="A82" s="576" t="s">
        <v>62</v>
      </c>
      <c r="B82" s="574"/>
      <c r="C82" s="574" t="s">
        <v>74</v>
      </c>
      <c r="D82" s="234"/>
      <c r="E82" s="235"/>
      <c r="F82" s="235"/>
      <c r="G82" s="235"/>
      <c r="H82" s="385"/>
      <c r="I82" s="235"/>
      <c r="J82" s="235"/>
      <c r="K82" s="235"/>
      <c r="L82" s="235"/>
      <c r="M82" s="235"/>
      <c r="N82" s="236"/>
      <c r="O82" s="170"/>
      <c r="P82" s="170"/>
      <c r="Q82" s="247"/>
      <c r="R82" s="247"/>
      <c r="S82" s="247"/>
      <c r="T82" s="247"/>
      <c r="U82" s="247"/>
      <c r="V82" s="247"/>
      <c r="W82" s="169"/>
      <c r="X82" s="247"/>
      <c r="Y82" s="247"/>
      <c r="Z82" s="247"/>
      <c r="AA82" s="249"/>
      <c r="AB82" s="249"/>
      <c r="AC82" s="249"/>
      <c r="AD82" s="249"/>
      <c r="AE82" s="249"/>
    </row>
    <row r="83" spans="1:31" s="250" customFormat="1" ht="15.75" customHeight="1">
      <c r="A83" s="576" t="s">
        <v>535</v>
      </c>
      <c r="B83" s="574"/>
      <c r="C83" s="574">
        <v>250</v>
      </c>
      <c r="D83" s="225"/>
      <c r="E83" s="226"/>
      <c r="F83" s="226"/>
      <c r="G83" s="226"/>
      <c r="H83" s="384"/>
      <c r="I83" s="226"/>
      <c r="J83" s="226"/>
      <c r="K83" s="226"/>
      <c r="L83" s="226"/>
      <c r="M83" s="226"/>
      <c r="N83" s="227"/>
    </row>
    <row r="84" spans="1:31" s="250" customFormat="1" ht="25.5" customHeight="1">
      <c r="A84" s="550" t="s">
        <v>536</v>
      </c>
      <c r="B84" s="575"/>
      <c r="C84" s="575">
        <v>251</v>
      </c>
      <c r="D84" s="225"/>
      <c r="E84" s="226"/>
      <c r="F84" s="226"/>
      <c r="G84" s="226"/>
      <c r="H84" s="384"/>
      <c r="I84" s="226"/>
      <c r="J84" s="226"/>
      <c r="K84" s="226"/>
      <c r="L84" s="226"/>
      <c r="M84" s="226"/>
      <c r="N84" s="227"/>
    </row>
    <row r="85" spans="1:31" s="250" customFormat="1" ht="34.5" customHeight="1">
      <c r="A85" s="550" t="s">
        <v>537</v>
      </c>
      <c r="B85" s="575"/>
      <c r="C85" s="575">
        <v>252</v>
      </c>
      <c r="D85" s="593"/>
      <c r="E85" s="366"/>
      <c r="F85" s="366"/>
      <c r="G85" s="366"/>
      <c r="H85" s="594"/>
      <c r="I85" s="366"/>
      <c r="J85" s="366"/>
      <c r="K85" s="366"/>
      <c r="L85" s="366"/>
      <c r="M85" s="366"/>
      <c r="N85" s="595"/>
    </row>
    <row r="86" spans="1:31" s="250" customFormat="1" ht="23.25" customHeight="1">
      <c r="A86" s="550" t="s">
        <v>538</v>
      </c>
      <c r="B86" s="575"/>
      <c r="C86" s="575">
        <v>253</v>
      </c>
      <c r="D86" s="234"/>
      <c r="E86" s="235"/>
      <c r="F86" s="235"/>
      <c r="G86" s="235"/>
      <c r="H86" s="385"/>
      <c r="I86" s="235"/>
      <c r="J86" s="235"/>
      <c r="K86" s="235"/>
      <c r="L86" s="235"/>
      <c r="M86" s="235"/>
      <c r="N86" s="236"/>
    </row>
    <row r="87" spans="1:31" s="143" customFormat="1" ht="15.75">
      <c r="A87" s="576" t="s">
        <v>539</v>
      </c>
      <c r="B87" s="574"/>
      <c r="C87" s="574">
        <v>290</v>
      </c>
      <c r="D87" s="593"/>
      <c r="E87" s="366"/>
      <c r="F87" s="366"/>
      <c r="G87" s="366"/>
      <c r="H87" s="594"/>
      <c r="I87" s="366"/>
      <c r="J87" s="366"/>
      <c r="K87" s="366"/>
      <c r="L87" s="366"/>
      <c r="M87" s="366"/>
      <c r="N87" s="595"/>
      <c r="O87" s="170"/>
      <c r="P87" s="170"/>
      <c r="Q87" s="247"/>
      <c r="R87" s="247"/>
      <c r="S87" s="247"/>
      <c r="T87" s="247"/>
      <c r="U87" s="247"/>
      <c r="V87" s="247"/>
      <c r="W87" s="249"/>
      <c r="X87" s="249"/>
      <c r="Y87" s="249"/>
      <c r="Z87" s="249"/>
    </row>
    <row r="88" spans="1:31" s="143" customFormat="1" ht="15.75">
      <c r="A88" s="555" t="s">
        <v>218</v>
      </c>
      <c r="B88" s="574"/>
      <c r="C88" s="574" t="s">
        <v>74</v>
      </c>
      <c r="D88" s="234"/>
      <c r="E88" s="235"/>
      <c r="F88" s="235"/>
      <c r="G88" s="235"/>
      <c r="H88" s="385"/>
      <c r="I88" s="235"/>
      <c r="J88" s="235"/>
      <c r="K88" s="235"/>
      <c r="L88" s="235"/>
      <c r="M88" s="235"/>
      <c r="N88" s="236"/>
      <c r="O88" s="169"/>
      <c r="P88" s="169"/>
      <c r="Q88" s="247"/>
      <c r="R88" s="247"/>
      <c r="S88" s="247"/>
      <c r="T88" s="247"/>
      <c r="U88" s="247"/>
      <c r="V88" s="247"/>
      <c r="W88" s="249"/>
      <c r="X88" s="249"/>
      <c r="Y88" s="249"/>
      <c r="Z88" s="249"/>
    </row>
    <row r="89" spans="1:31" s="143" customFormat="1" ht="15.75">
      <c r="A89" s="576" t="s">
        <v>62</v>
      </c>
      <c r="B89" s="574"/>
      <c r="C89" s="574" t="s">
        <v>74</v>
      </c>
      <c r="D89" s="234"/>
      <c r="E89" s="235"/>
      <c r="F89" s="235"/>
      <c r="G89" s="235"/>
      <c r="H89" s="385"/>
      <c r="I89" s="235"/>
      <c r="J89" s="235"/>
      <c r="K89" s="235"/>
      <c r="L89" s="235"/>
      <c r="M89" s="235"/>
      <c r="N89" s="236"/>
      <c r="O89" s="169"/>
      <c r="P89" s="169"/>
      <c r="Q89" s="247"/>
      <c r="R89" s="247"/>
      <c r="S89" s="247"/>
      <c r="T89" s="247"/>
      <c r="U89" s="247"/>
      <c r="V89" s="247"/>
      <c r="W89" s="169"/>
      <c r="X89" s="247"/>
      <c r="Y89" s="247"/>
      <c r="Z89" s="247"/>
      <c r="AA89" s="249"/>
      <c r="AB89" s="249"/>
      <c r="AC89" s="249"/>
      <c r="AD89" s="249"/>
      <c r="AE89" s="249"/>
    </row>
    <row r="90" spans="1:31" s="68" customFormat="1" ht="12.75">
      <c r="A90" s="576" t="s">
        <v>540</v>
      </c>
      <c r="B90" s="574"/>
      <c r="C90" s="574">
        <v>300</v>
      </c>
      <c r="D90" s="225"/>
      <c r="E90" s="226"/>
      <c r="F90" s="226"/>
      <c r="G90" s="226"/>
      <c r="H90" s="384"/>
      <c r="I90" s="226"/>
      <c r="J90" s="226"/>
      <c r="K90" s="226"/>
      <c r="L90" s="226"/>
      <c r="M90" s="226"/>
      <c r="N90" s="227"/>
    </row>
    <row r="91" spans="1:31">
      <c r="A91" s="557" t="s">
        <v>541</v>
      </c>
      <c r="B91" s="575"/>
      <c r="C91" s="575">
        <v>310</v>
      </c>
      <c r="D91" s="225"/>
      <c r="E91" s="226"/>
      <c r="F91" s="226"/>
      <c r="G91" s="226"/>
      <c r="H91" s="384"/>
      <c r="I91" s="226"/>
      <c r="J91" s="226"/>
      <c r="K91" s="226"/>
      <c r="L91" s="226"/>
      <c r="M91" s="226"/>
      <c r="N91" s="227"/>
    </row>
    <row r="92" spans="1:31" ht="22.5">
      <c r="A92" s="553" t="s">
        <v>542</v>
      </c>
      <c r="B92" s="575"/>
      <c r="C92" s="575" t="s">
        <v>316</v>
      </c>
      <c r="D92" s="593"/>
      <c r="E92" s="366"/>
      <c r="F92" s="366"/>
      <c r="G92" s="366"/>
      <c r="H92" s="594"/>
      <c r="I92" s="366"/>
      <c r="J92" s="366"/>
      <c r="K92" s="366"/>
      <c r="L92" s="366"/>
      <c r="M92" s="366"/>
      <c r="N92" s="595"/>
    </row>
    <row r="93" spans="1:31">
      <c r="A93" s="555" t="s">
        <v>218</v>
      </c>
      <c r="B93" s="574"/>
      <c r="C93" s="574" t="s">
        <v>74</v>
      </c>
      <c r="D93" s="234"/>
      <c r="E93" s="235"/>
      <c r="F93" s="235"/>
      <c r="G93" s="235"/>
      <c r="H93" s="385"/>
      <c r="I93" s="235"/>
      <c r="J93" s="235"/>
      <c r="K93" s="235"/>
      <c r="L93" s="235"/>
      <c r="M93" s="235"/>
      <c r="N93" s="236"/>
    </row>
    <row r="94" spans="1:31" ht="15.75" thickBot="1">
      <c r="A94" s="576" t="s">
        <v>62</v>
      </c>
      <c r="B94" s="596"/>
      <c r="C94" s="596" t="s">
        <v>74</v>
      </c>
      <c r="D94" s="597"/>
      <c r="E94" s="598"/>
      <c r="F94" s="598"/>
      <c r="G94" s="598"/>
      <c r="H94" s="599"/>
      <c r="I94" s="598"/>
      <c r="J94" s="598"/>
      <c r="K94" s="598"/>
      <c r="L94" s="598"/>
      <c r="M94" s="598"/>
      <c r="N94" s="600"/>
    </row>
    <row r="95" spans="1:31" ht="15.75" thickBot="1">
      <c r="A95" s="396" t="s">
        <v>220</v>
      </c>
      <c r="B95" s="397" t="s">
        <v>74</v>
      </c>
      <c r="C95" s="397">
        <v>900</v>
      </c>
      <c r="D95" s="367"/>
      <c r="E95" s="368"/>
      <c r="F95" s="368"/>
      <c r="G95" s="368"/>
      <c r="H95" s="387"/>
      <c r="I95" s="368"/>
      <c r="J95" s="368"/>
      <c r="K95" s="368"/>
      <c r="L95" s="368"/>
      <c r="M95" s="368"/>
      <c r="N95" s="369"/>
    </row>
    <row r="96" spans="1:31">
      <c r="D96" s="592"/>
      <c r="E96" s="592"/>
      <c r="F96" s="592"/>
      <c r="G96" s="592"/>
      <c r="H96" s="592"/>
      <c r="I96" s="592"/>
      <c r="J96" s="592"/>
      <c r="K96" s="592"/>
      <c r="L96" s="592"/>
      <c r="M96" s="592"/>
      <c r="N96" s="592"/>
    </row>
    <row r="97" spans="1:14">
      <c r="D97" s="592"/>
      <c r="E97" s="592"/>
      <c r="F97" s="592"/>
      <c r="G97" s="592"/>
      <c r="H97" s="592"/>
      <c r="I97" s="592"/>
      <c r="J97" s="592"/>
      <c r="K97" s="592"/>
      <c r="L97" s="592"/>
      <c r="M97" s="592"/>
      <c r="N97" s="592"/>
    </row>
    <row r="98" spans="1:14">
      <c r="A98" s="170" t="s">
        <v>221</v>
      </c>
      <c r="B98" s="248"/>
      <c r="C98" s="718"/>
      <c r="D98" s="718"/>
      <c r="E98" s="718"/>
      <c r="F98" s="718"/>
      <c r="G98" s="170"/>
      <c r="H98" s="592"/>
      <c r="I98" s="592"/>
      <c r="J98" s="592"/>
      <c r="K98" s="592"/>
      <c r="L98" s="592"/>
      <c r="M98" s="592"/>
      <c r="N98" s="592"/>
    </row>
    <row r="99" spans="1:14">
      <c r="A99" s="250"/>
      <c r="B99" s="251"/>
      <c r="C99" s="719" t="s">
        <v>125</v>
      </c>
      <c r="D99" s="719"/>
      <c r="E99" s="720" t="s">
        <v>126</v>
      </c>
      <c r="F99" s="720"/>
      <c r="G99" s="250"/>
      <c r="H99" s="592"/>
      <c r="I99" s="592"/>
      <c r="J99" s="592"/>
      <c r="K99" s="592"/>
      <c r="L99" s="592"/>
      <c r="M99" s="592"/>
      <c r="N99" s="592"/>
    </row>
    <row r="100" spans="1:14">
      <c r="A100" s="250"/>
      <c r="B100" s="251"/>
      <c r="C100" s="250"/>
      <c r="D100" s="250"/>
      <c r="E100" s="250"/>
      <c r="F100" s="250"/>
      <c r="G100" s="250"/>
      <c r="H100" s="592"/>
      <c r="I100" s="592"/>
      <c r="J100" s="592"/>
      <c r="K100" s="592"/>
      <c r="L100" s="592"/>
      <c r="M100" s="592"/>
      <c r="N100" s="592"/>
    </row>
    <row r="101" spans="1:14">
      <c r="A101" s="250" t="s">
        <v>60</v>
      </c>
      <c r="B101" s="251"/>
      <c r="C101" s="250"/>
      <c r="D101" s="250"/>
      <c r="E101" s="250"/>
      <c r="F101" s="250"/>
      <c r="G101" s="250"/>
      <c r="H101" s="592"/>
      <c r="I101" s="592"/>
      <c r="J101" s="592"/>
      <c r="K101" s="592"/>
      <c r="L101" s="592"/>
      <c r="M101" s="592"/>
      <c r="N101" s="592"/>
    </row>
    <row r="102" spans="1:14">
      <c r="A102" s="252"/>
      <c r="B102" s="251"/>
      <c r="C102" s="250"/>
      <c r="D102" s="252"/>
      <c r="E102" s="252"/>
      <c r="F102" s="253"/>
      <c r="G102" s="253"/>
      <c r="H102" s="592"/>
      <c r="I102" s="592"/>
      <c r="J102" s="592"/>
      <c r="K102" s="592"/>
      <c r="L102" s="592"/>
      <c r="M102" s="592"/>
      <c r="N102" s="592"/>
    </row>
    <row r="103" spans="1:14">
      <c r="A103" s="582" t="s">
        <v>124</v>
      </c>
      <c r="B103" s="251"/>
      <c r="C103" s="250"/>
      <c r="D103" s="581" t="s">
        <v>125</v>
      </c>
      <c r="E103" s="581" t="s">
        <v>126</v>
      </c>
      <c r="F103" s="253"/>
      <c r="G103" s="253"/>
      <c r="H103" s="592"/>
      <c r="I103" s="592"/>
      <c r="J103" s="592"/>
      <c r="K103" s="592"/>
      <c r="L103" s="592"/>
      <c r="M103" s="592"/>
      <c r="N103" s="592"/>
    </row>
    <row r="104" spans="1:14">
      <c r="A104" s="250"/>
      <c r="B104" s="251"/>
      <c r="C104" s="250"/>
      <c r="D104" s="250"/>
      <c r="E104" s="250"/>
      <c r="F104" s="250"/>
      <c r="G104" s="250"/>
      <c r="H104" s="592"/>
      <c r="I104" s="592"/>
      <c r="J104" s="592"/>
      <c r="K104" s="592"/>
      <c r="L104" s="592"/>
      <c r="M104" s="592"/>
      <c r="N104" s="592"/>
    </row>
    <row r="105" spans="1:14">
      <c r="A105" s="169" t="s">
        <v>222</v>
      </c>
      <c r="B105" s="256"/>
      <c r="C105" s="169"/>
      <c r="D105" s="169"/>
      <c r="E105" s="169"/>
      <c r="F105" s="169"/>
      <c r="G105" s="169"/>
      <c r="H105" s="592"/>
      <c r="I105" s="592"/>
      <c r="J105" s="592"/>
      <c r="K105" s="592"/>
      <c r="L105" s="592"/>
      <c r="M105" s="592"/>
      <c r="N105" s="592"/>
    </row>
    <row r="106" spans="1:14">
      <c r="A106" s="170"/>
      <c r="B106" s="248"/>
      <c r="C106" s="170"/>
      <c r="D106" s="170"/>
      <c r="E106" s="170"/>
      <c r="F106" s="170"/>
      <c r="G106" s="170"/>
      <c r="H106" s="592"/>
      <c r="I106" s="592"/>
      <c r="J106" s="592"/>
      <c r="K106" s="592"/>
      <c r="L106" s="592"/>
      <c r="M106" s="592"/>
      <c r="N106" s="592"/>
    </row>
    <row r="107" spans="1:14">
      <c r="A107" s="169" t="s">
        <v>223</v>
      </c>
      <c r="B107" s="256"/>
      <c r="C107" s="169"/>
      <c r="D107" s="169"/>
      <c r="E107" s="169"/>
      <c r="F107" s="169"/>
      <c r="G107" s="169"/>
      <c r="H107" s="592"/>
      <c r="I107" s="592"/>
      <c r="J107" s="592"/>
      <c r="K107" s="592"/>
      <c r="L107" s="592"/>
      <c r="M107" s="592"/>
      <c r="N107" s="592"/>
    </row>
    <row r="108" spans="1:14">
      <c r="A108" s="169" t="s">
        <v>224</v>
      </c>
      <c r="B108" s="256"/>
      <c r="C108" s="169"/>
      <c r="D108" s="169"/>
      <c r="E108" s="169"/>
      <c r="F108" s="169"/>
      <c r="G108" s="169"/>
      <c r="H108" s="592"/>
      <c r="I108" s="592"/>
      <c r="J108" s="592"/>
      <c r="K108" s="592"/>
      <c r="L108" s="592"/>
      <c r="M108" s="592"/>
      <c r="N108" s="592"/>
    </row>
    <row r="109" spans="1:14">
      <c r="D109" s="592"/>
      <c r="E109" s="592"/>
      <c r="F109" s="592"/>
      <c r="G109" s="592"/>
      <c r="H109" s="592"/>
      <c r="I109" s="592"/>
      <c r="J109" s="592"/>
      <c r="K109" s="592"/>
      <c r="L109" s="592"/>
      <c r="M109" s="592"/>
      <c r="N109" s="592"/>
    </row>
    <row r="110" spans="1:14">
      <c r="D110" s="592"/>
      <c r="E110" s="592"/>
      <c r="F110" s="592"/>
      <c r="G110" s="592"/>
      <c r="H110" s="592"/>
      <c r="I110" s="592"/>
      <c r="J110" s="592"/>
      <c r="K110" s="592"/>
      <c r="L110" s="592"/>
      <c r="M110" s="592"/>
      <c r="N110" s="592"/>
    </row>
    <row r="111" spans="1:14">
      <c r="D111" s="592"/>
      <c r="E111" s="592"/>
      <c r="F111" s="592"/>
      <c r="G111" s="592"/>
      <c r="H111" s="592"/>
      <c r="I111" s="592"/>
      <c r="J111" s="592"/>
      <c r="K111" s="592"/>
      <c r="L111" s="592"/>
      <c r="M111" s="592"/>
      <c r="N111" s="592"/>
    </row>
    <row r="112" spans="1:14">
      <c r="D112" s="592"/>
      <c r="E112" s="592"/>
      <c r="F112" s="592"/>
      <c r="G112" s="592"/>
      <c r="H112" s="592"/>
      <c r="I112" s="592"/>
      <c r="J112" s="592"/>
      <c r="K112" s="592"/>
      <c r="L112" s="592"/>
      <c r="M112" s="592"/>
      <c r="N112" s="592"/>
    </row>
    <row r="113" spans="4:14">
      <c r="D113" s="592"/>
      <c r="E113" s="592"/>
      <c r="F113" s="592"/>
      <c r="G113" s="592"/>
      <c r="H113" s="592"/>
      <c r="I113" s="592"/>
      <c r="J113" s="592"/>
      <c r="K113" s="592"/>
      <c r="L113" s="592"/>
      <c r="M113" s="592"/>
      <c r="N113" s="592"/>
    </row>
    <row r="114" spans="4:14">
      <c r="D114" s="592"/>
      <c r="E114" s="592"/>
      <c r="F114" s="592"/>
      <c r="G114" s="592"/>
      <c r="H114" s="592"/>
      <c r="I114" s="592"/>
      <c r="J114" s="592"/>
      <c r="K114" s="592"/>
      <c r="L114" s="592"/>
      <c r="M114" s="592"/>
      <c r="N114" s="592"/>
    </row>
    <row r="115" spans="4:14">
      <c r="D115" s="592"/>
      <c r="E115" s="592"/>
      <c r="F115" s="592"/>
      <c r="G115" s="592"/>
      <c r="H115" s="592"/>
      <c r="I115" s="592"/>
      <c r="J115" s="592"/>
      <c r="K115" s="592"/>
      <c r="L115" s="592"/>
      <c r="M115" s="592"/>
      <c r="N115" s="592"/>
    </row>
    <row r="116" spans="4:14">
      <c r="D116" s="592"/>
      <c r="E116" s="592"/>
      <c r="F116" s="592"/>
      <c r="G116" s="592"/>
      <c r="H116" s="592"/>
      <c r="I116" s="592"/>
      <c r="J116" s="592"/>
      <c r="K116" s="592"/>
      <c r="L116" s="592"/>
      <c r="M116" s="592"/>
      <c r="N116" s="592"/>
    </row>
    <row r="117" spans="4:14">
      <c r="D117" s="592"/>
      <c r="E117" s="592"/>
      <c r="F117" s="592"/>
      <c r="G117" s="592"/>
      <c r="H117" s="592"/>
      <c r="I117" s="592"/>
      <c r="J117" s="592"/>
      <c r="K117" s="592"/>
      <c r="L117" s="592"/>
      <c r="M117" s="592"/>
      <c r="N117" s="592"/>
    </row>
    <row r="118" spans="4:14">
      <c r="D118" s="592"/>
      <c r="E118" s="592"/>
      <c r="F118" s="592"/>
      <c r="G118" s="592"/>
      <c r="H118" s="592"/>
      <c r="I118" s="592"/>
      <c r="J118" s="592"/>
      <c r="K118" s="592"/>
      <c r="L118" s="592"/>
      <c r="M118" s="592"/>
      <c r="N118" s="592"/>
    </row>
    <row r="119" spans="4:14">
      <c r="D119" s="592"/>
      <c r="E119" s="592"/>
      <c r="F119" s="592"/>
      <c r="G119" s="592"/>
      <c r="H119" s="592"/>
      <c r="I119" s="592"/>
      <c r="J119" s="592"/>
      <c r="K119" s="592"/>
      <c r="L119" s="592"/>
      <c r="M119" s="592"/>
      <c r="N119" s="592"/>
    </row>
    <row r="120" spans="4:14">
      <c r="D120" s="592"/>
      <c r="E120" s="592"/>
      <c r="F120" s="592"/>
      <c r="G120" s="592"/>
      <c r="H120" s="592"/>
      <c r="I120" s="592"/>
      <c r="J120" s="592"/>
      <c r="K120" s="592"/>
      <c r="L120" s="592"/>
      <c r="M120" s="592"/>
      <c r="N120" s="592"/>
    </row>
    <row r="121" spans="4:14">
      <c r="D121" s="592"/>
      <c r="E121" s="592"/>
      <c r="F121" s="592"/>
      <c r="G121" s="592"/>
      <c r="H121" s="592"/>
      <c r="I121" s="592"/>
      <c r="J121" s="592"/>
      <c r="K121" s="592"/>
      <c r="L121" s="592"/>
      <c r="M121" s="592"/>
      <c r="N121" s="592"/>
    </row>
    <row r="122" spans="4:14">
      <c r="D122" s="592"/>
      <c r="E122" s="592"/>
      <c r="F122" s="592"/>
      <c r="G122" s="592"/>
      <c r="H122" s="592"/>
      <c r="I122" s="592"/>
      <c r="J122" s="592"/>
      <c r="K122" s="592"/>
      <c r="L122" s="592"/>
      <c r="M122" s="592"/>
      <c r="N122" s="592"/>
    </row>
    <row r="123" spans="4:14">
      <c r="D123" s="592"/>
      <c r="E123" s="592"/>
      <c r="F123" s="592"/>
      <c r="G123" s="592"/>
      <c r="H123" s="592"/>
      <c r="I123" s="592"/>
      <c r="J123" s="592"/>
      <c r="K123" s="592"/>
      <c r="L123" s="592"/>
      <c r="M123" s="592"/>
      <c r="N123" s="592"/>
    </row>
    <row r="124" spans="4:14">
      <c r="D124" s="592"/>
      <c r="E124" s="592"/>
      <c r="F124" s="592"/>
      <c r="G124" s="592"/>
      <c r="H124" s="592"/>
      <c r="I124" s="592"/>
      <c r="J124" s="592"/>
      <c r="K124" s="592"/>
      <c r="L124" s="592"/>
      <c r="M124" s="592"/>
      <c r="N124" s="592"/>
    </row>
    <row r="125" spans="4:14">
      <c r="D125" s="592"/>
      <c r="E125" s="592"/>
      <c r="F125" s="592"/>
      <c r="G125" s="592"/>
      <c r="H125" s="592"/>
      <c r="I125" s="592"/>
      <c r="J125" s="592"/>
      <c r="K125" s="592"/>
      <c r="L125" s="592"/>
      <c r="M125" s="592"/>
      <c r="N125" s="592"/>
    </row>
    <row r="126" spans="4:14">
      <c r="D126" s="592"/>
      <c r="E126" s="592"/>
      <c r="F126" s="592"/>
      <c r="G126" s="592"/>
      <c r="H126" s="592"/>
      <c r="I126" s="592"/>
      <c r="J126" s="592"/>
      <c r="K126" s="592"/>
      <c r="L126" s="592"/>
      <c r="M126" s="592"/>
      <c r="N126" s="592"/>
    </row>
    <row r="127" spans="4:14">
      <c r="D127" s="592"/>
      <c r="E127" s="592"/>
      <c r="F127" s="592"/>
      <c r="G127" s="592"/>
      <c r="H127" s="592"/>
      <c r="I127" s="592"/>
      <c r="J127" s="592"/>
      <c r="K127" s="592"/>
      <c r="L127" s="592"/>
      <c r="M127" s="592"/>
      <c r="N127" s="592"/>
    </row>
    <row r="128" spans="4:14">
      <c r="D128" s="592"/>
      <c r="E128" s="592"/>
      <c r="F128" s="592"/>
      <c r="G128" s="592"/>
      <c r="H128" s="592"/>
      <c r="I128" s="592"/>
      <c r="J128" s="592"/>
      <c r="K128" s="592"/>
      <c r="L128" s="592"/>
      <c r="M128" s="592"/>
      <c r="N128" s="592"/>
    </row>
    <row r="129" spans="4:14">
      <c r="D129" s="592"/>
      <c r="E129" s="592"/>
      <c r="F129" s="592"/>
      <c r="G129" s="592"/>
      <c r="H129" s="592"/>
      <c r="I129" s="592"/>
      <c r="J129" s="592"/>
      <c r="K129" s="592"/>
      <c r="L129" s="592"/>
      <c r="M129" s="592"/>
      <c r="N129" s="592"/>
    </row>
    <row r="130" spans="4:14">
      <c r="D130" s="592"/>
      <c r="E130" s="592"/>
      <c r="F130" s="592"/>
      <c r="G130" s="592"/>
      <c r="H130" s="592"/>
      <c r="I130" s="592"/>
      <c r="J130" s="592"/>
      <c r="K130" s="592"/>
      <c r="L130" s="592"/>
      <c r="M130" s="592"/>
      <c r="N130" s="592"/>
    </row>
    <row r="131" spans="4:14">
      <c r="D131" s="592"/>
      <c r="E131" s="592"/>
      <c r="F131" s="592"/>
      <c r="G131" s="592"/>
      <c r="H131" s="592"/>
      <c r="I131" s="592"/>
      <c r="J131" s="592"/>
      <c r="K131" s="592"/>
      <c r="L131" s="592"/>
      <c r="M131" s="592"/>
      <c r="N131" s="592"/>
    </row>
    <row r="132" spans="4:14">
      <c r="D132" s="592"/>
      <c r="E132" s="592"/>
      <c r="F132" s="592"/>
      <c r="G132" s="592"/>
      <c r="H132" s="592"/>
      <c r="I132" s="592"/>
      <c r="J132" s="592"/>
      <c r="K132" s="592"/>
      <c r="L132" s="592"/>
      <c r="M132" s="592"/>
      <c r="N132" s="592"/>
    </row>
    <row r="133" spans="4:14">
      <c r="D133" s="592"/>
      <c r="E133" s="592"/>
      <c r="F133" s="592"/>
      <c r="G133" s="592"/>
      <c r="H133" s="592"/>
      <c r="I133" s="592"/>
      <c r="J133" s="592"/>
      <c r="K133" s="592"/>
      <c r="L133" s="592"/>
      <c r="M133" s="592"/>
      <c r="N133" s="592"/>
    </row>
    <row r="134" spans="4:14">
      <c r="D134" s="592"/>
      <c r="E134" s="592"/>
      <c r="F134" s="592"/>
      <c r="G134" s="592"/>
      <c r="H134" s="592"/>
      <c r="I134" s="592"/>
      <c r="J134" s="592"/>
      <c r="K134" s="592"/>
      <c r="L134" s="592"/>
      <c r="M134" s="592"/>
      <c r="N134" s="592"/>
    </row>
    <row r="135" spans="4:14">
      <c r="D135" s="592"/>
      <c r="E135" s="592"/>
      <c r="F135" s="592"/>
      <c r="G135" s="592"/>
      <c r="H135" s="592"/>
      <c r="I135" s="592"/>
      <c r="J135" s="592"/>
      <c r="K135" s="592"/>
      <c r="L135" s="592"/>
      <c r="M135" s="592"/>
      <c r="N135" s="592"/>
    </row>
    <row r="136" spans="4:14">
      <c r="D136" s="592"/>
      <c r="E136" s="592"/>
      <c r="F136" s="592"/>
      <c r="G136" s="592"/>
      <c r="H136" s="592"/>
      <c r="I136" s="592"/>
      <c r="J136" s="592"/>
      <c r="K136" s="592"/>
      <c r="L136" s="592"/>
      <c r="M136" s="592"/>
      <c r="N136" s="592"/>
    </row>
    <row r="137" spans="4:14">
      <c r="D137" s="592"/>
      <c r="E137" s="592"/>
      <c r="F137" s="592"/>
      <c r="G137" s="592"/>
      <c r="H137" s="592"/>
      <c r="I137" s="592"/>
      <c r="J137" s="592"/>
      <c r="K137" s="592"/>
      <c r="L137" s="592"/>
      <c r="M137" s="592"/>
      <c r="N137" s="592"/>
    </row>
    <row r="138" spans="4:14">
      <c r="D138" s="592"/>
      <c r="E138" s="592"/>
      <c r="F138" s="592"/>
      <c r="G138" s="592"/>
      <c r="H138" s="592"/>
      <c r="I138" s="592"/>
      <c r="J138" s="592"/>
      <c r="K138" s="592"/>
      <c r="L138" s="592"/>
      <c r="M138" s="592"/>
      <c r="N138" s="592"/>
    </row>
  </sheetData>
  <mergeCells count="20">
    <mergeCell ref="C98:D98"/>
    <mergeCell ref="E98:F98"/>
    <mergeCell ref="C99:D99"/>
    <mergeCell ref="E99:F99"/>
    <mergeCell ref="B17:C17"/>
    <mergeCell ref="J1:N1"/>
    <mergeCell ref="A5:N5"/>
    <mergeCell ref="A7:A8"/>
    <mergeCell ref="B7:N8"/>
    <mergeCell ref="G3:N3"/>
    <mergeCell ref="G2:N2"/>
    <mergeCell ref="A20:A21"/>
    <mergeCell ref="B20:B21"/>
    <mergeCell ref="C20:C21"/>
    <mergeCell ref="D20:M20"/>
    <mergeCell ref="A11:A12"/>
    <mergeCell ref="B11:C12"/>
    <mergeCell ref="D11:M11"/>
    <mergeCell ref="B13:C13"/>
    <mergeCell ref="B16:C16"/>
  </mergeCells>
  <pageMargins left="0.78740157480314965" right="0.78740157480314965" top="0.78740157480314965" bottom="0.39370078740157483" header="0.31496062992125984" footer="0.31496062992125984"/>
  <pageSetup paperSize="9" scale="57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="80" zoomScaleNormal="80" workbookViewId="0">
      <selection activeCell="B3" sqref="B3:J3"/>
    </sheetView>
  </sheetViews>
  <sheetFormatPr defaultRowHeight="12.75"/>
  <cols>
    <col min="1" max="1" width="6.28515625" style="622" customWidth="1"/>
    <col min="2" max="2" width="15.28515625" style="622" customWidth="1"/>
    <col min="3" max="3" width="15" style="622" customWidth="1"/>
    <col min="4" max="4" width="27.28515625" style="622" customWidth="1"/>
    <col min="5" max="5" width="20.5703125" style="622" customWidth="1"/>
    <col min="6" max="6" width="21.5703125" style="622" customWidth="1"/>
    <col min="7" max="7" width="22.85546875" style="622" customWidth="1"/>
    <col min="8" max="8" width="10.7109375" style="622" customWidth="1"/>
    <col min="9" max="9" width="10.28515625" style="622" customWidth="1"/>
    <col min="10" max="10" width="9.85546875" style="622" customWidth="1"/>
    <col min="11" max="11" width="4.7109375" style="622" customWidth="1"/>
    <col min="12" max="16384" width="9.140625" style="622"/>
  </cols>
  <sheetData>
    <row r="1" spans="1:11" ht="15" customHeight="1">
      <c r="A1" s="627"/>
      <c r="B1" s="484"/>
      <c r="C1" s="67"/>
      <c r="D1" s="67"/>
      <c r="E1" s="67"/>
      <c r="F1" s="746" t="s">
        <v>319</v>
      </c>
      <c r="G1" s="746"/>
      <c r="H1" s="746"/>
      <c r="I1" s="746"/>
      <c r="J1" s="746"/>
      <c r="K1" s="627"/>
    </row>
    <row r="2" spans="1:11" ht="35.25" customHeight="1">
      <c r="A2" s="626"/>
      <c r="B2" s="484"/>
      <c r="D2" s="157"/>
      <c r="E2" s="746" t="s">
        <v>676</v>
      </c>
      <c r="F2" s="746"/>
      <c r="G2" s="746"/>
      <c r="H2" s="746"/>
      <c r="I2" s="746"/>
      <c r="J2" s="746"/>
      <c r="K2" s="626"/>
    </row>
    <row r="3" spans="1:11" ht="15" customHeight="1">
      <c r="A3" s="626"/>
      <c r="B3" s="745" t="s">
        <v>705</v>
      </c>
      <c r="C3" s="745"/>
      <c r="D3" s="745"/>
      <c r="E3" s="745"/>
      <c r="F3" s="745"/>
      <c r="G3" s="745"/>
      <c r="H3" s="745"/>
      <c r="I3" s="745"/>
      <c r="J3" s="745"/>
      <c r="K3" s="626"/>
    </row>
    <row r="4" spans="1:11" ht="15" customHeight="1">
      <c r="A4" s="626"/>
      <c r="B4" s="626"/>
      <c r="C4" s="626"/>
      <c r="D4" s="626"/>
      <c r="E4" s="626"/>
      <c r="F4" s="626"/>
      <c r="G4" s="626"/>
      <c r="H4" s="626"/>
      <c r="I4" s="626"/>
      <c r="J4" s="626"/>
      <c r="K4" s="626"/>
    </row>
    <row r="5" spans="1:11" ht="19.5" customHeight="1">
      <c r="A5" s="626"/>
      <c r="B5" s="626"/>
      <c r="C5" s="626"/>
      <c r="D5" s="626"/>
      <c r="E5" s="626"/>
      <c r="F5" s="626"/>
      <c r="G5" s="626"/>
      <c r="H5" s="626"/>
      <c r="I5" s="626"/>
      <c r="J5" s="626"/>
      <c r="K5" s="626"/>
    </row>
    <row r="6" spans="1:11" ht="15" customHeight="1">
      <c r="A6" s="626"/>
      <c r="B6" s="626"/>
      <c r="C6" s="626"/>
      <c r="D6" s="626"/>
      <c r="E6" s="626"/>
      <c r="F6" s="626"/>
      <c r="G6" s="626"/>
      <c r="H6" s="626"/>
      <c r="I6" s="626"/>
      <c r="J6" s="626"/>
      <c r="K6" s="626"/>
    </row>
    <row r="7" spans="1:11" ht="15" customHeight="1">
      <c r="A7" s="626"/>
      <c r="B7" s="626"/>
      <c r="C7" s="626"/>
      <c r="D7" s="626"/>
      <c r="E7" s="626"/>
      <c r="F7" s="626"/>
      <c r="G7" s="626"/>
      <c r="H7" s="626"/>
      <c r="I7" s="626"/>
      <c r="J7" s="626"/>
      <c r="K7" s="626"/>
    </row>
    <row r="8" spans="1:11" ht="42" customHeight="1">
      <c r="A8" s="1007" t="s">
        <v>579</v>
      </c>
      <c r="B8" s="1007"/>
      <c r="C8" s="1007"/>
      <c r="D8" s="1007"/>
      <c r="E8" s="1007"/>
      <c r="F8" s="1007"/>
      <c r="G8" s="1007"/>
      <c r="H8" s="1007"/>
      <c r="I8" s="1007"/>
      <c r="J8" s="1007"/>
      <c r="K8" s="630"/>
    </row>
    <row r="9" spans="1:11" ht="15" customHeight="1">
      <c r="A9" s="629"/>
      <c r="B9" s="629"/>
      <c r="C9" s="629"/>
      <c r="D9" s="629"/>
      <c r="E9" s="629"/>
      <c r="F9" s="629"/>
      <c r="G9" s="629"/>
      <c r="H9" s="629"/>
      <c r="I9" s="629"/>
      <c r="J9" s="629"/>
      <c r="K9" s="629"/>
    </row>
    <row r="10" spans="1:11" s="34" customFormat="1" ht="15">
      <c r="A10" s="40" t="s">
        <v>270</v>
      </c>
    </row>
    <row r="11" spans="1:11" ht="15" customHeight="1">
      <c r="A11" s="628"/>
      <c r="B11" s="628"/>
      <c r="C11" s="628"/>
      <c r="D11" s="628"/>
      <c r="E11" s="628"/>
      <c r="F11" s="628"/>
      <c r="G11" s="628"/>
      <c r="H11" s="628"/>
      <c r="I11" s="628"/>
      <c r="J11" s="628"/>
      <c r="K11" s="628"/>
    </row>
    <row r="12" spans="1:11" ht="30.2" customHeight="1">
      <c r="A12" s="1021" t="s">
        <v>27</v>
      </c>
      <c r="B12" s="1023" t="s">
        <v>568</v>
      </c>
      <c r="C12" s="1023" t="s">
        <v>569</v>
      </c>
      <c r="D12" s="1023" t="s">
        <v>570</v>
      </c>
      <c r="E12" s="1023" t="s">
        <v>571</v>
      </c>
      <c r="F12" s="1023" t="s">
        <v>572</v>
      </c>
      <c r="G12" s="1023" t="s">
        <v>573</v>
      </c>
      <c r="H12" s="1008" t="s">
        <v>574</v>
      </c>
      <c r="I12" s="1009"/>
      <c r="J12" s="1010"/>
    </row>
    <row r="13" spans="1:11" ht="33" customHeight="1">
      <c r="A13" s="1022"/>
      <c r="B13" s="1022"/>
      <c r="C13" s="1022"/>
      <c r="D13" s="1022"/>
      <c r="E13" s="1022"/>
      <c r="F13" s="1022"/>
      <c r="G13" s="1022"/>
      <c r="H13" s="708" t="s">
        <v>543</v>
      </c>
      <c r="I13" s="708" t="s">
        <v>626</v>
      </c>
      <c r="J13" s="708" t="s">
        <v>673</v>
      </c>
    </row>
    <row r="14" spans="1:11" ht="15.2" customHeight="1">
      <c r="A14" s="1011" t="s">
        <v>575</v>
      </c>
      <c r="B14" s="1012"/>
      <c r="C14" s="1012"/>
      <c r="D14" s="1012"/>
      <c r="E14" s="1012"/>
      <c r="F14" s="1012"/>
      <c r="G14" s="1013"/>
      <c r="H14" s="623"/>
      <c r="I14" s="623"/>
      <c r="J14" s="623"/>
    </row>
    <row r="15" spans="1:11" ht="18.95" customHeight="1">
      <c r="A15" s="1014" t="s">
        <v>580</v>
      </c>
      <c r="B15" s="1015"/>
      <c r="C15" s="1015"/>
      <c r="D15" s="1015"/>
      <c r="E15" s="1015"/>
      <c r="F15" s="1015"/>
      <c r="G15" s="1016"/>
      <c r="H15" s="623"/>
      <c r="I15" s="623"/>
      <c r="J15" s="623"/>
    </row>
    <row r="16" spans="1:11" ht="20.85" customHeight="1">
      <c r="A16" s="624">
        <v>1</v>
      </c>
      <c r="B16" s="623"/>
      <c r="C16" s="623"/>
      <c r="D16" s="623"/>
      <c r="E16" s="623"/>
      <c r="F16" s="623"/>
      <c r="G16" s="623"/>
      <c r="H16" s="623"/>
      <c r="I16" s="623"/>
      <c r="J16" s="623"/>
    </row>
    <row r="17" spans="1:12" ht="24" customHeight="1">
      <c r="A17" s="624">
        <v>2</v>
      </c>
      <c r="B17" s="625"/>
      <c r="C17" s="625"/>
      <c r="D17" s="625"/>
      <c r="E17" s="625"/>
      <c r="F17" s="625"/>
      <c r="G17" s="625"/>
      <c r="H17" s="625"/>
      <c r="I17" s="625"/>
      <c r="J17" s="625"/>
    </row>
    <row r="18" spans="1:12" ht="25.35" customHeight="1">
      <c r="A18" s="1004" t="s">
        <v>577</v>
      </c>
      <c r="B18" s="1005"/>
      <c r="C18" s="1005"/>
      <c r="D18" s="1005"/>
      <c r="E18" s="1005"/>
      <c r="F18" s="1005"/>
      <c r="G18" s="1006"/>
      <c r="H18" s="625"/>
      <c r="I18" s="625"/>
      <c r="J18" s="625"/>
    </row>
    <row r="19" spans="1:12" ht="22.7" customHeight="1">
      <c r="A19" s="1017" t="s">
        <v>578</v>
      </c>
      <c r="B19" s="1018"/>
      <c r="C19" s="1018"/>
      <c r="D19" s="1018"/>
      <c r="E19" s="1018"/>
      <c r="F19" s="1018"/>
      <c r="G19" s="1019"/>
      <c r="H19" s="625"/>
      <c r="I19" s="625"/>
      <c r="J19" s="625"/>
    </row>
    <row r="20" spans="1:12" ht="19.5" customHeight="1">
      <c r="A20" s="1020" t="s">
        <v>576</v>
      </c>
      <c r="B20" s="1015"/>
      <c r="C20" s="1015"/>
      <c r="D20" s="1015"/>
      <c r="E20" s="1015"/>
      <c r="F20" s="1015"/>
      <c r="G20" s="1016"/>
      <c r="H20" s="623"/>
      <c r="I20" s="623"/>
      <c r="J20" s="623"/>
    </row>
    <row r="21" spans="1:12" ht="22.35" customHeight="1">
      <c r="A21" s="624">
        <v>1</v>
      </c>
      <c r="B21" s="625"/>
      <c r="C21" s="625"/>
      <c r="D21" s="625"/>
      <c r="E21" s="625"/>
      <c r="F21" s="625"/>
      <c r="G21" s="625"/>
      <c r="H21" s="625"/>
      <c r="I21" s="625"/>
      <c r="J21" s="625"/>
    </row>
    <row r="22" spans="1:12" ht="20.25" customHeight="1">
      <c r="A22" s="624">
        <v>2</v>
      </c>
      <c r="B22" s="623"/>
      <c r="C22" s="623"/>
      <c r="D22" s="623"/>
      <c r="E22" s="623"/>
      <c r="F22" s="623"/>
      <c r="G22" s="623"/>
      <c r="H22" s="623"/>
      <c r="I22" s="623"/>
      <c r="J22" s="623"/>
    </row>
    <row r="23" spans="1:12" ht="27.2" customHeight="1">
      <c r="A23" s="1004" t="s">
        <v>577</v>
      </c>
      <c r="B23" s="1005"/>
      <c r="C23" s="1005"/>
      <c r="D23" s="1005"/>
      <c r="E23" s="1005"/>
      <c r="F23" s="1005"/>
      <c r="G23" s="1006"/>
      <c r="H23" s="625"/>
      <c r="I23" s="625"/>
      <c r="J23" s="625"/>
    </row>
    <row r="24" spans="1:12" ht="27.2" customHeight="1">
      <c r="A24" s="631"/>
      <c r="B24" s="631"/>
      <c r="C24" s="631"/>
      <c r="D24" s="631"/>
      <c r="E24" s="631"/>
      <c r="F24" s="631"/>
      <c r="G24" s="631"/>
      <c r="H24" s="632"/>
      <c r="I24" s="632"/>
      <c r="J24" s="632"/>
    </row>
    <row r="25" spans="1:12" s="67" customFormat="1" ht="15">
      <c r="A25" s="573" t="s">
        <v>6</v>
      </c>
      <c r="B25" s="147"/>
      <c r="C25" s="573"/>
      <c r="D25" s="633"/>
      <c r="E25" s="75"/>
      <c r="F25" s="44" t="s">
        <v>581</v>
      </c>
      <c r="G25" s="75"/>
      <c r="H25" s="75"/>
      <c r="I25" s="75"/>
      <c r="J25" s="75"/>
      <c r="K25" s="75"/>
      <c r="L25" s="75"/>
    </row>
    <row r="26" spans="1:12" s="67" customFormat="1" ht="15">
      <c r="A26" s="573"/>
      <c r="B26" s="147"/>
      <c r="C26" s="573"/>
      <c r="D26" s="633"/>
      <c r="E26" s="75"/>
      <c r="F26" s="75"/>
      <c r="G26" s="75"/>
      <c r="H26" s="75"/>
      <c r="I26" s="75"/>
      <c r="J26" s="75"/>
      <c r="K26" s="75"/>
      <c r="L26" s="75"/>
    </row>
    <row r="27" spans="1:12" s="67" customFormat="1" ht="15">
      <c r="A27" s="147"/>
      <c r="B27" s="573" t="s">
        <v>8</v>
      </c>
      <c r="C27" s="70"/>
      <c r="D27" s="633"/>
      <c r="E27" s="75"/>
      <c r="F27" s="573" t="s">
        <v>8</v>
      </c>
      <c r="G27" s="70"/>
      <c r="H27" s="633"/>
      <c r="I27" s="75"/>
      <c r="J27" s="75"/>
      <c r="K27" s="75"/>
      <c r="L27" s="75"/>
    </row>
    <row r="28" spans="1:12" s="67" customFormat="1" ht="15">
      <c r="A28" s="147"/>
      <c r="B28" s="43" t="s">
        <v>10</v>
      </c>
      <c r="C28" s="573"/>
      <c r="D28" s="633"/>
      <c r="E28" s="75"/>
      <c r="F28" s="43" t="s">
        <v>10</v>
      </c>
      <c r="G28" s="573"/>
      <c r="H28" s="633"/>
      <c r="I28" s="75"/>
      <c r="J28" s="75"/>
      <c r="K28" s="75"/>
      <c r="L28" s="75"/>
    </row>
    <row r="29" spans="1:12" s="67" customFormat="1" ht="15">
      <c r="A29" s="147"/>
      <c r="B29" s="573" t="s">
        <v>106</v>
      </c>
      <c r="C29" s="573"/>
      <c r="D29" s="633"/>
      <c r="E29" s="75"/>
      <c r="F29" s="573" t="s">
        <v>582</v>
      </c>
      <c r="G29" s="573"/>
      <c r="H29" s="633"/>
      <c r="J29" s="44"/>
      <c r="K29" s="44"/>
      <c r="L29" s="76"/>
    </row>
    <row r="30" spans="1:12" s="67" customFormat="1" ht="15">
      <c r="A30" s="147"/>
      <c r="B30" s="147"/>
      <c r="C30" s="147"/>
      <c r="D30" s="147"/>
      <c r="F30" s="147"/>
      <c r="G30" s="147"/>
      <c r="H30" s="147"/>
    </row>
    <row r="31" spans="1:12" s="67" customFormat="1" ht="15">
      <c r="A31" s="147"/>
      <c r="B31" s="147"/>
      <c r="C31" s="147"/>
      <c r="D31" s="147"/>
      <c r="F31" s="573" t="s">
        <v>106</v>
      </c>
      <c r="G31" s="573"/>
      <c r="H31" s="633"/>
    </row>
    <row r="32" spans="1:12" s="67" customFormat="1" ht="15">
      <c r="A32" s="147"/>
      <c r="B32" s="147"/>
      <c r="C32" s="147"/>
      <c r="D32" s="147"/>
      <c r="F32" s="147"/>
      <c r="G32" s="147"/>
      <c r="H32" s="147"/>
    </row>
    <row r="33" spans="1:10" s="67" customFormat="1" ht="15">
      <c r="A33" s="147"/>
      <c r="B33" s="147"/>
      <c r="C33" s="147"/>
      <c r="D33" s="147"/>
    </row>
    <row r="34" spans="1:10" s="67" customFormat="1" ht="15">
      <c r="A34" s="147"/>
      <c r="B34" s="147"/>
      <c r="C34" s="147"/>
      <c r="D34" s="147"/>
    </row>
    <row r="35" spans="1:10" s="484" customFormat="1" ht="15">
      <c r="B35" s="633"/>
      <c r="C35" s="633"/>
      <c r="D35" s="633"/>
      <c r="E35" s="75"/>
      <c r="F35" s="75"/>
      <c r="G35" s="75"/>
      <c r="H35" s="75"/>
      <c r="I35" s="75"/>
      <c r="J35" s="75"/>
    </row>
    <row r="36" spans="1:10" s="484" customFormat="1" ht="15"/>
    <row r="37" spans="1:10" s="484" customFormat="1" ht="15"/>
    <row r="38" spans="1:10" s="484" customFormat="1" ht="15"/>
    <row r="39" spans="1:10" s="484" customFormat="1" ht="15"/>
    <row r="40" spans="1:10" s="484" customFormat="1" ht="15"/>
    <row r="41" spans="1:10" s="484" customFormat="1" ht="15"/>
    <row r="42" spans="1:10" s="484" customFormat="1" ht="15"/>
    <row r="43" spans="1:10" s="484" customFormat="1" ht="15"/>
    <row r="44" spans="1:10" s="484" customFormat="1" ht="15"/>
    <row r="45" spans="1:10" s="484" customFormat="1" ht="15"/>
  </sheetData>
  <mergeCells count="18">
    <mergeCell ref="F12:F13"/>
    <mergeCell ref="G12:G13"/>
    <mergeCell ref="F1:J1"/>
    <mergeCell ref="B3:J3"/>
    <mergeCell ref="E2:J2"/>
    <mergeCell ref="A23:G23"/>
    <mergeCell ref="A8:J8"/>
    <mergeCell ref="H12:J12"/>
    <mergeCell ref="A14:G14"/>
    <mergeCell ref="A15:G15"/>
    <mergeCell ref="A18:G18"/>
    <mergeCell ref="A19:G19"/>
    <mergeCell ref="A20:G20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scale="8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zoomScale="80" zoomScaleNormal="80" workbookViewId="0">
      <selection activeCell="B3" sqref="B3:H3"/>
    </sheetView>
  </sheetViews>
  <sheetFormatPr defaultRowHeight="12.75"/>
  <cols>
    <col min="1" max="1" width="5.85546875" style="622" customWidth="1"/>
    <col min="2" max="2" width="50.7109375" style="622" customWidth="1"/>
    <col min="3" max="3" width="27" style="622" customWidth="1"/>
    <col min="4" max="4" width="15.5703125" style="622" customWidth="1"/>
    <col min="5" max="5" width="13.85546875" style="622" customWidth="1"/>
    <col min="6" max="6" width="14.42578125" style="622" customWidth="1"/>
    <col min="7" max="7" width="16.5703125" style="622" customWidth="1"/>
    <col min="8" max="8" width="17" style="622" customWidth="1"/>
    <col min="9" max="9" width="6.140625" style="622" customWidth="1"/>
    <col min="10" max="16384" width="9.140625" style="622"/>
  </cols>
  <sheetData>
    <row r="1" spans="1:10" ht="15" customHeight="1">
      <c r="A1" s="8"/>
      <c r="B1" s="8"/>
      <c r="D1" s="157"/>
      <c r="E1" s="157"/>
      <c r="F1" s="157"/>
      <c r="G1" s="157"/>
      <c r="H1" s="621" t="s">
        <v>567</v>
      </c>
      <c r="I1" s="157"/>
      <c r="J1" s="157"/>
    </row>
    <row r="2" spans="1:10" ht="43.5" customHeight="1">
      <c r="A2" s="8"/>
      <c r="C2" s="746" t="s">
        <v>676</v>
      </c>
      <c r="D2" s="746"/>
      <c r="E2" s="746"/>
      <c r="F2" s="746"/>
      <c r="G2" s="746"/>
      <c r="H2" s="746"/>
      <c r="I2" s="157"/>
      <c r="J2" s="157"/>
    </row>
    <row r="3" spans="1:10" ht="15" customHeight="1">
      <c r="B3" s="745" t="s">
        <v>705</v>
      </c>
      <c r="C3" s="745"/>
      <c r="D3" s="745"/>
      <c r="E3" s="745"/>
      <c r="F3" s="745"/>
      <c r="G3" s="745"/>
      <c r="H3" s="745"/>
      <c r="I3" s="156"/>
      <c r="J3" s="156"/>
    </row>
    <row r="5" spans="1:10" ht="45" customHeight="1">
      <c r="A5" s="1024" t="s">
        <v>585</v>
      </c>
      <c r="B5" s="1024"/>
      <c r="C5" s="1024"/>
      <c r="D5" s="1024"/>
      <c r="E5" s="1024"/>
      <c r="F5" s="1024"/>
      <c r="G5" s="1024"/>
      <c r="H5" s="1024"/>
      <c r="I5" s="636"/>
    </row>
    <row r="6" spans="1:10" ht="12.75" customHeight="1">
      <c r="A6" s="635"/>
      <c r="B6" s="635"/>
      <c r="C6" s="635"/>
      <c r="D6" s="635"/>
      <c r="E6" s="635"/>
      <c r="F6" s="635"/>
      <c r="G6" s="635"/>
      <c r="H6" s="635"/>
      <c r="I6" s="635"/>
    </row>
    <row r="7" spans="1:10" s="34" customFormat="1" ht="15">
      <c r="A7" s="40" t="s">
        <v>270</v>
      </c>
    </row>
    <row r="8" spans="1:10" s="34" customFormat="1" ht="15">
      <c r="A8" s="40"/>
    </row>
    <row r="9" spans="1:10" ht="19.5" customHeight="1">
      <c r="A9" s="1025" t="s">
        <v>583</v>
      </c>
      <c r="B9" s="1027" t="s">
        <v>207</v>
      </c>
      <c r="C9" s="1027" t="s">
        <v>587</v>
      </c>
      <c r="D9" s="1027" t="s">
        <v>702</v>
      </c>
      <c r="E9" s="1027" t="s">
        <v>703</v>
      </c>
      <c r="F9" s="1028" t="s">
        <v>584</v>
      </c>
      <c r="G9" s="1029"/>
      <c r="H9" s="1030"/>
    </row>
    <row r="10" spans="1:10" ht="35.1" customHeight="1">
      <c r="A10" s="1026"/>
      <c r="B10" s="1026"/>
      <c r="C10" s="1026"/>
      <c r="D10" s="1026"/>
      <c r="E10" s="1026"/>
      <c r="F10" s="709" t="s">
        <v>543</v>
      </c>
      <c r="G10" s="709" t="s">
        <v>626</v>
      </c>
      <c r="H10" s="709" t="s">
        <v>704</v>
      </c>
    </row>
    <row r="11" spans="1:10" ht="13.35" customHeight="1">
      <c r="A11" s="623"/>
      <c r="B11" s="623"/>
      <c r="C11" s="623"/>
      <c r="D11" s="623"/>
      <c r="E11" s="623"/>
      <c r="F11" s="623"/>
      <c r="G11" s="623"/>
      <c r="H11" s="623"/>
    </row>
    <row r="12" spans="1:10" ht="13.35" customHeight="1">
      <c r="A12" s="623"/>
      <c r="B12" s="623"/>
      <c r="C12" s="623"/>
      <c r="D12" s="623"/>
      <c r="E12" s="623"/>
      <c r="F12" s="623"/>
      <c r="G12" s="623"/>
      <c r="H12" s="623"/>
    </row>
    <row r="13" spans="1:10" ht="13.35" customHeight="1">
      <c r="A13" s="623"/>
      <c r="B13" s="623"/>
      <c r="C13" s="623"/>
      <c r="D13" s="623"/>
      <c r="E13" s="623"/>
      <c r="F13" s="623"/>
      <c r="G13" s="623"/>
      <c r="H13" s="623"/>
    </row>
    <row r="14" spans="1:10" ht="13.35" customHeight="1">
      <c r="A14" s="623"/>
      <c r="B14" s="623"/>
      <c r="C14" s="623"/>
      <c r="D14" s="623"/>
      <c r="E14" s="623"/>
      <c r="F14" s="623"/>
      <c r="G14" s="623"/>
      <c r="H14" s="623"/>
    </row>
    <row r="15" spans="1:10" ht="13.35" customHeight="1">
      <c r="A15" s="623"/>
      <c r="B15" s="623"/>
      <c r="C15" s="623"/>
      <c r="D15" s="623"/>
      <c r="E15" s="623"/>
      <c r="F15" s="623"/>
      <c r="G15" s="623"/>
      <c r="H15" s="623"/>
    </row>
    <row r="16" spans="1:10" ht="13.35" customHeight="1">
      <c r="A16" s="623"/>
      <c r="B16" s="623"/>
      <c r="C16" s="623"/>
      <c r="D16" s="623"/>
      <c r="E16" s="623"/>
      <c r="F16" s="623"/>
      <c r="G16" s="623"/>
      <c r="H16" s="623"/>
    </row>
    <row r="17" spans="1:12" ht="15.75" customHeight="1">
      <c r="A17" s="634"/>
      <c r="B17" s="634"/>
      <c r="C17" s="634"/>
      <c r="D17" s="634"/>
      <c r="E17" s="634"/>
      <c r="F17" s="634"/>
      <c r="G17" s="634"/>
      <c r="H17" s="634"/>
      <c r="I17" s="634"/>
    </row>
    <row r="18" spans="1:12" s="67" customFormat="1" ht="15">
      <c r="A18" s="573" t="s">
        <v>6</v>
      </c>
      <c r="B18" s="147"/>
      <c r="C18" s="573"/>
      <c r="D18" s="44" t="s">
        <v>581</v>
      </c>
      <c r="E18" s="75"/>
      <c r="F18" s="75"/>
      <c r="I18" s="75"/>
      <c r="J18" s="75"/>
      <c r="K18" s="75"/>
      <c r="L18" s="75"/>
    </row>
    <row r="19" spans="1:12" s="67" customFormat="1" ht="15">
      <c r="A19" s="573"/>
      <c r="B19" s="147"/>
      <c r="C19" s="573"/>
      <c r="D19" s="75"/>
      <c r="E19" s="75"/>
      <c r="F19" s="75"/>
      <c r="I19" s="75"/>
      <c r="J19" s="75"/>
      <c r="K19" s="75"/>
      <c r="L19" s="75"/>
    </row>
    <row r="20" spans="1:12" s="67" customFormat="1" ht="15">
      <c r="A20" s="147"/>
      <c r="B20" s="573" t="s">
        <v>8</v>
      </c>
      <c r="C20" s="70"/>
      <c r="D20" s="573" t="s">
        <v>8</v>
      </c>
      <c r="E20" s="70"/>
      <c r="F20" s="633"/>
      <c r="I20" s="75"/>
      <c r="J20" s="75"/>
      <c r="K20" s="75"/>
      <c r="L20" s="75"/>
    </row>
    <row r="21" spans="1:12" s="67" customFormat="1" ht="15">
      <c r="A21" s="147"/>
      <c r="B21" s="43" t="s">
        <v>10</v>
      </c>
      <c r="C21" s="573"/>
      <c r="D21" s="43" t="s">
        <v>10</v>
      </c>
      <c r="E21" s="573"/>
      <c r="F21" s="633"/>
      <c r="I21" s="75"/>
      <c r="J21" s="75"/>
      <c r="K21" s="75"/>
      <c r="L21" s="75"/>
    </row>
    <row r="22" spans="1:12" s="67" customFormat="1" ht="15">
      <c r="A22" s="147"/>
      <c r="B22" s="573" t="s">
        <v>106</v>
      </c>
      <c r="C22" s="573"/>
      <c r="D22" s="573" t="s">
        <v>582</v>
      </c>
      <c r="E22" s="573"/>
      <c r="F22" s="633"/>
      <c r="J22" s="44"/>
      <c r="K22" s="44"/>
      <c r="L22" s="76"/>
    </row>
    <row r="23" spans="1:12" s="67" customFormat="1" ht="15">
      <c r="A23" s="147"/>
      <c r="B23" s="147"/>
      <c r="C23" s="147"/>
      <c r="D23" s="147"/>
      <c r="E23" s="147"/>
      <c r="F23" s="147"/>
    </row>
    <row r="24" spans="1:12" s="67" customFormat="1" ht="15">
      <c r="A24" s="147"/>
      <c r="B24" s="147"/>
      <c r="C24" s="147"/>
      <c r="D24" s="573" t="s">
        <v>106</v>
      </c>
      <c r="E24" s="573"/>
      <c r="F24" s="633"/>
    </row>
    <row r="25" spans="1:12" s="67" customFormat="1" ht="15">
      <c r="A25" s="147"/>
      <c r="B25" s="147"/>
      <c r="C25" s="147"/>
      <c r="D25" s="147"/>
      <c r="E25" s="147"/>
      <c r="F25" s="147"/>
    </row>
    <row r="26" spans="1:12" s="67" customFormat="1" ht="15">
      <c r="A26" s="147"/>
      <c r="B26" s="147"/>
      <c r="C26" s="147"/>
    </row>
    <row r="27" spans="1:12" s="67" customFormat="1" ht="15">
      <c r="A27" s="147"/>
      <c r="B27" s="147"/>
      <c r="C27" s="147"/>
    </row>
    <row r="28" spans="1:12" s="484" customFormat="1" ht="15">
      <c r="B28" s="633"/>
      <c r="C28" s="633"/>
      <c r="D28" s="633"/>
      <c r="E28" s="75"/>
      <c r="F28" s="75"/>
      <c r="G28" s="75"/>
      <c r="H28" s="75"/>
      <c r="I28" s="75"/>
      <c r="J28" s="75"/>
    </row>
    <row r="29" spans="1:12" s="484" customFormat="1" ht="15"/>
    <row r="30" spans="1:12" s="484" customFormat="1" ht="15"/>
    <row r="34" ht="22.5" customHeight="1"/>
  </sheetData>
  <mergeCells count="9">
    <mergeCell ref="C2:H2"/>
    <mergeCell ref="A5:H5"/>
    <mergeCell ref="B3:H3"/>
    <mergeCell ref="A9:A10"/>
    <mergeCell ref="B9:B10"/>
    <mergeCell ref="C9:C10"/>
    <mergeCell ref="D9:D10"/>
    <mergeCell ref="E9:E10"/>
    <mergeCell ref="F9:H9"/>
  </mergeCells>
  <pageMargins left="0.7" right="0.7" top="0.75" bottom="0.75" header="0.3" footer="0.3"/>
  <pageSetup paperSize="9" scale="8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zoomScale="80" zoomScaleNormal="80" workbookViewId="0">
      <selection activeCell="K3" sqref="K3:T3"/>
    </sheetView>
  </sheetViews>
  <sheetFormatPr defaultRowHeight="12.75"/>
  <cols>
    <col min="1" max="1" width="32.42578125" style="68" customWidth="1"/>
    <col min="2" max="2" width="7.7109375" style="68" customWidth="1"/>
    <col min="3" max="3" width="7.42578125" style="68" customWidth="1"/>
    <col min="4" max="4" width="10.7109375" style="68" customWidth="1"/>
    <col min="5" max="7" width="7.140625" style="68" customWidth="1"/>
    <col min="8" max="8" width="14.7109375" style="68" customWidth="1"/>
    <col min="9" max="10" width="14.85546875" style="68" customWidth="1"/>
    <col min="11" max="11" width="15.42578125" style="68" customWidth="1"/>
    <col min="12" max="12" width="14.28515625" style="68" customWidth="1"/>
    <col min="13" max="13" width="15.7109375" style="68" customWidth="1"/>
    <col min="14" max="14" width="32.28515625" style="68" customWidth="1"/>
    <col min="15" max="15" width="7.28515625" style="68" customWidth="1"/>
    <col min="16" max="16" width="6.5703125" style="68" customWidth="1"/>
    <col min="17" max="18" width="6.85546875" style="68" customWidth="1"/>
    <col min="19" max="19" width="7.140625" style="68" customWidth="1"/>
    <col min="20" max="20" width="6.85546875" style="68" customWidth="1"/>
    <col min="21" max="258" width="8.85546875" style="68"/>
    <col min="259" max="259" width="30.42578125" style="68" customWidth="1"/>
    <col min="260" max="260" width="6.140625" style="68" customWidth="1"/>
    <col min="261" max="261" width="7.42578125" style="68" customWidth="1"/>
    <col min="262" max="262" width="6.28515625" style="68" customWidth="1"/>
    <col min="263" max="263" width="7.140625" style="68" customWidth="1"/>
    <col min="264" max="264" width="6.5703125" style="68" customWidth="1"/>
    <col min="265" max="265" width="14.7109375" style="68" customWidth="1"/>
    <col min="266" max="266" width="13.7109375" style="68" customWidth="1"/>
    <col min="267" max="267" width="14.85546875" style="68" customWidth="1"/>
    <col min="268" max="268" width="15.42578125" style="68" customWidth="1"/>
    <col min="269" max="269" width="14.28515625" style="68" customWidth="1"/>
    <col min="270" max="270" width="14.42578125" style="68" customWidth="1"/>
    <col min="271" max="271" width="32.28515625" style="68" customWidth="1"/>
    <col min="272" max="272" width="7.28515625" style="68" customWidth="1"/>
    <col min="273" max="273" width="6.5703125" style="68" customWidth="1"/>
    <col min="274" max="275" width="6.85546875" style="68" customWidth="1"/>
    <col min="276" max="276" width="7" style="68" customWidth="1"/>
    <col min="277" max="514" width="8.85546875" style="68"/>
    <col min="515" max="515" width="30.42578125" style="68" customWidth="1"/>
    <col min="516" max="516" width="6.140625" style="68" customWidth="1"/>
    <col min="517" max="517" width="7.42578125" style="68" customWidth="1"/>
    <col min="518" max="518" width="6.28515625" style="68" customWidth="1"/>
    <col min="519" max="519" width="7.140625" style="68" customWidth="1"/>
    <col min="520" max="520" width="6.5703125" style="68" customWidth="1"/>
    <col min="521" max="521" width="14.7109375" style="68" customWidth="1"/>
    <col min="522" max="522" width="13.7109375" style="68" customWidth="1"/>
    <col min="523" max="523" width="14.85546875" style="68" customWidth="1"/>
    <col min="524" max="524" width="15.42578125" style="68" customWidth="1"/>
    <col min="525" max="525" width="14.28515625" style="68" customWidth="1"/>
    <col min="526" max="526" width="14.42578125" style="68" customWidth="1"/>
    <col min="527" max="527" width="32.28515625" style="68" customWidth="1"/>
    <col min="528" max="528" width="7.28515625" style="68" customWidth="1"/>
    <col min="529" max="529" width="6.5703125" style="68" customWidth="1"/>
    <col min="530" max="531" width="6.85546875" style="68" customWidth="1"/>
    <col min="532" max="532" width="7" style="68" customWidth="1"/>
    <col min="533" max="770" width="8.85546875" style="68"/>
    <col min="771" max="771" width="30.42578125" style="68" customWidth="1"/>
    <col min="772" max="772" width="6.140625" style="68" customWidth="1"/>
    <col min="773" max="773" width="7.42578125" style="68" customWidth="1"/>
    <col min="774" max="774" width="6.28515625" style="68" customWidth="1"/>
    <col min="775" max="775" width="7.140625" style="68" customWidth="1"/>
    <col min="776" max="776" width="6.5703125" style="68" customWidth="1"/>
    <col min="777" max="777" width="14.7109375" style="68" customWidth="1"/>
    <col min="778" max="778" width="13.7109375" style="68" customWidth="1"/>
    <col min="779" max="779" width="14.85546875" style="68" customWidth="1"/>
    <col min="780" max="780" width="15.42578125" style="68" customWidth="1"/>
    <col min="781" max="781" width="14.28515625" style="68" customWidth="1"/>
    <col min="782" max="782" width="14.42578125" style="68" customWidth="1"/>
    <col min="783" max="783" width="32.28515625" style="68" customWidth="1"/>
    <col min="784" max="784" width="7.28515625" style="68" customWidth="1"/>
    <col min="785" max="785" width="6.5703125" style="68" customWidth="1"/>
    <col min="786" max="787" width="6.85546875" style="68" customWidth="1"/>
    <col min="788" max="788" width="7" style="68" customWidth="1"/>
    <col min="789" max="1026" width="8.85546875" style="68"/>
    <col min="1027" max="1027" width="30.42578125" style="68" customWidth="1"/>
    <col min="1028" max="1028" width="6.140625" style="68" customWidth="1"/>
    <col min="1029" max="1029" width="7.42578125" style="68" customWidth="1"/>
    <col min="1030" max="1030" width="6.28515625" style="68" customWidth="1"/>
    <col min="1031" max="1031" width="7.140625" style="68" customWidth="1"/>
    <col min="1032" max="1032" width="6.5703125" style="68" customWidth="1"/>
    <col min="1033" max="1033" width="14.7109375" style="68" customWidth="1"/>
    <col min="1034" max="1034" width="13.7109375" style="68" customWidth="1"/>
    <col min="1035" max="1035" width="14.85546875" style="68" customWidth="1"/>
    <col min="1036" max="1036" width="15.42578125" style="68" customWidth="1"/>
    <col min="1037" max="1037" width="14.28515625" style="68" customWidth="1"/>
    <col min="1038" max="1038" width="14.42578125" style="68" customWidth="1"/>
    <col min="1039" max="1039" width="32.28515625" style="68" customWidth="1"/>
    <col min="1040" max="1040" width="7.28515625" style="68" customWidth="1"/>
    <col min="1041" max="1041" width="6.5703125" style="68" customWidth="1"/>
    <col min="1042" max="1043" width="6.85546875" style="68" customWidth="1"/>
    <col min="1044" max="1044" width="7" style="68" customWidth="1"/>
    <col min="1045" max="1282" width="8.85546875" style="68"/>
    <col min="1283" max="1283" width="30.42578125" style="68" customWidth="1"/>
    <col min="1284" max="1284" width="6.140625" style="68" customWidth="1"/>
    <col min="1285" max="1285" width="7.42578125" style="68" customWidth="1"/>
    <col min="1286" max="1286" width="6.28515625" style="68" customWidth="1"/>
    <col min="1287" max="1287" width="7.140625" style="68" customWidth="1"/>
    <col min="1288" max="1288" width="6.5703125" style="68" customWidth="1"/>
    <col min="1289" max="1289" width="14.7109375" style="68" customWidth="1"/>
    <col min="1290" max="1290" width="13.7109375" style="68" customWidth="1"/>
    <col min="1291" max="1291" width="14.85546875" style="68" customWidth="1"/>
    <col min="1292" max="1292" width="15.42578125" style="68" customWidth="1"/>
    <col min="1293" max="1293" width="14.28515625" style="68" customWidth="1"/>
    <col min="1294" max="1294" width="14.42578125" style="68" customWidth="1"/>
    <col min="1295" max="1295" width="32.28515625" style="68" customWidth="1"/>
    <col min="1296" max="1296" width="7.28515625" style="68" customWidth="1"/>
    <col min="1297" max="1297" width="6.5703125" style="68" customWidth="1"/>
    <col min="1298" max="1299" width="6.85546875" style="68" customWidth="1"/>
    <col min="1300" max="1300" width="7" style="68" customWidth="1"/>
    <col min="1301" max="1538" width="8.85546875" style="68"/>
    <col min="1539" max="1539" width="30.42578125" style="68" customWidth="1"/>
    <col min="1540" max="1540" width="6.140625" style="68" customWidth="1"/>
    <col min="1541" max="1541" width="7.42578125" style="68" customWidth="1"/>
    <col min="1542" max="1542" width="6.28515625" style="68" customWidth="1"/>
    <col min="1543" max="1543" width="7.140625" style="68" customWidth="1"/>
    <col min="1544" max="1544" width="6.5703125" style="68" customWidth="1"/>
    <col min="1545" max="1545" width="14.7109375" style="68" customWidth="1"/>
    <col min="1546" max="1546" width="13.7109375" style="68" customWidth="1"/>
    <col min="1547" max="1547" width="14.85546875" style="68" customWidth="1"/>
    <col min="1548" max="1548" width="15.42578125" style="68" customWidth="1"/>
    <col min="1549" max="1549" width="14.28515625" style="68" customWidth="1"/>
    <col min="1550" max="1550" width="14.42578125" style="68" customWidth="1"/>
    <col min="1551" max="1551" width="32.28515625" style="68" customWidth="1"/>
    <col min="1552" max="1552" width="7.28515625" style="68" customWidth="1"/>
    <col min="1553" max="1553" width="6.5703125" style="68" customWidth="1"/>
    <col min="1554" max="1555" width="6.85546875" style="68" customWidth="1"/>
    <col min="1556" max="1556" width="7" style="68" customWidth="1"/>
    <col min="1557" max="1794" width="8.85546875" style="68"/>
    <col min="1795" max="1795" width="30.42578125" style="68" customWidth="1"/>
    <col min="1796" max="1796" width="6.140625" style="68" customWidth="1"/>
    <col min="1797" max="1797" width="7.42578125" style="68" customWidth="1"/>
    <col min="1798" max="1798" width="6.28515625" style="68" customWidth="1"/>
    <col min="1799" max="1799" width="7.140625" style="68" customWidth="1"/>
    <col min="1800" max="1800" width="6.5703125" style="68" customWidth="1"/>
    <col min="1801" max="1801" width="14.7109375" style="68" customWidth="1"/>
    <col min="1802" max="1802" width="13.7109375" style="68" customWidth="1"/>
    <col min="1803" max="1803" width="14.85546875" style="68" customWidth="1"/>
    <col min="1804" max="1804" width="15.42578125" style="68" customWidth="1"/>
    <col min="1805" max="1805" width="14.28515625" style="68" customWidth="1"/>
    <col min="1806" max="1806" width="14.42578125" style="68" customWidth="1"/>
    <col min="1807" max="1807" width="32.28515625" style="68" customWidth="1"/>
    <col min="1808" max="1808" width="7.28515625" style="68" customWidth="1"/>
    <col min="1809" max="1809" width="6.5703125" style="68" customWidth="1"/>
    <col min="1810" max="1811" width="6.85546875" style="68" customWidth="1"/>
    <col min="1812" max="1812" width="7" style="68" customWidth="1"/>
    <col min="1813" max="2050" width="8.85546875" style="68"/>
    <col min="2051" max="2051" width="30.42578125" style="68" customWidth="1"/>
    <col min="2052" max="2052" width="6.140625" style="68" customWidth="1"/>
    <col min="2053" max="2053" width="7.42578125" style="68" customWidth="1"/>
    <col min="2054" max="2054" width="6.28515625" style="68" customWidth="1"/>
    <col min="2055" max="2055" width="7.140625" style="68" customWidth="1"/>
    <col min="2056" max="2056" width="6.5703125" style="68" customWidth="1"/>
    <col min="2057" max="2057" width="14.7109375" style="68" customWidth="1"/>
    <col min="2058" max="2058" width="13.7109375" style="68" customWidth="1"/>
    <col min="2059" max="2059" width="14.85546875" style="68" customWidth="1"/>
    <col min="2060" max="2060" width="15.42578125" style="68" customWidth="1"/>
    <col min="2061" max="2061" width="14.28515625" style="68" customWidth="1"/>
    <col min="2062" max="2062" width="14.42578125" style="68" customWidth="1"/>
    <col min="2063" max="2063" width="32.28515625" style="68" customWidth="1"/>
    <col min="2064" max="2064" width="7.28515625" style="68" customWidth="1"/>
    <col min="2065" max="2065" width="6.5703125" style="68" customWidth="1"/>
    <col min="2066" max="2067" width="6.85546875" style="68" customWidth="1"/>
    <col min="2068" max="2068" width="7" style="68" customWidth="1"/>
    <col min="2069" max="2306" width="8.85546875" style="68"/>
    <col min="2307" max="2307" width="30.42578125" style="68" customWidth="1"/>
    <col min="2308" max="2308" width="6.140625" style="68" customWidth="1"/>
    <col min="2309" max="2309" width="7.42578125" style="68" customWidth="1"/>
    <col min="2310" max="2310" width="6.28515625" style="68" customWidth="1"/>
    <col min="2311" max="2311" width="7.140625" style="68" customWidth="1"/>
    <col min="2312" max="2312" width="6.5703125" style="68" customWidth="1"/>
    <col min="2313" max="2313" width="14.7109375" style="68" customWidth="1"/>
    <col min="2314" max="2314" width="13.7109375" style="68" customWidth="1"/>
    <col min="2315" max="2315" width="14.85546875" style="68" customWidth="1"/>
    <col min="2316" max="2316" width="15.42578125" style="68" customWidth="1"/>
    <col min="2317" max="2317" width="14.28515625" style="68" customWidth="1"/>
    <col min="2318" max="2318" width="14.42578125" style="68" customWidth="1"/>
    <col min="2319" max="2319" width="32.28515625" style="68" customWidth="1"/>
    <col min="2320" max="2320" width="7.28515625" style="68" customWidth="1"/>
    <col min="2321" max="2321" width="6.5703125" style="68" customWidth="1"/>
    <col min="2322" max="2323" width="6.85546875" style="68" customWidth="1"/>
    <col min="2324" max="2324" width="7" style="68" customWidth="1"/>
    <col min="2325" max="2562" width="8.85546875" style="68"/>
    <col min="2563" max="2563" width="30.42578125" style="68" customWidth="1"/>
    <col min="2564" max="2564" width="6.140625" style="68" customWidth="1"/>
    <col min="2565" max="2565" width="7.42578125" style="68" customWidth="1"/>
    <col min="2566" max="2566" width="6.28515625" style="68" customWidth="1"/>
    <col min="2567" max="2567" width="7.140625" style="68" customWidth="1"/>
    <col min="2568" max="2568" width="6.5703125" style="68" customWidth="1"/>
    <col min="2569" max="2569" width="14.7109375" style="68" customWidth="1"/>
    <col min="2570" max="2570" width="13.7109375" style="68" customWidth="1"/>
    <col min="2571" max="2571" width="14.85546875" style="68" customWidth="1"/>
    <col min="2572" max="2572" width="15.42578125" style="68" customWidth="1"/>
    <col min="2573" max="2573" width="14.28515625" style="68" customWidth="1"/>
    <col min="2574" max="2574" width="14.42578125" style="68" customWidth="1"/>
    <col min="2575" max="2575" width="32.28515625" style="68" customWidth="1"/>
    <col min="2576" max="2576" width="7.28515625" style="68" customWidth="1"/>
    <col min="2577" max="2577" width="6.5703125" style="68" customWidth="1"/>
    <col min="2578" max="2579" width="6.85546875" style="68" customWidth="1"/>
    <col min="2580" max="2580" width="7" style="68" customWidth="1"/>
    <col min="2581" max="2818" width="8.85546875" style="68"/>
    <col min="2819" max="2819" width="30.42578125" style="68" customWidth="1"/>
    <col min="2820" max="2820" width="6.140625" style="68" customWidth="1"/>
    <col min="2821" max="2821" width="7.42578125" style="68" customWidth="1"/>
    <col min="2822" max="2822" width="6.28515625" style="68" customWidth="1"/>
    <col min="2823" max="2823" width="7.140625" style="68" customWidth="1"/>
    <col min="2824" max="2824" width="6.5703125" style="68" customWidth="1"/>
    <col min="2825" max="2825" width="14.7109375" style="68" customWidth="1"/>
    <col min="2826" max="2826" width="13.7109375" style="68" customWidth="1"/>
    <col min="2827" max="2827" width="14.85546875" style="68" customWidth="1"/>
    <col min="2828" max="2828" width="15.42578125" style="68" customWidth="1"/>
    <col min="2829" max="2829" width="14.28515625" style="68" customWidth="1"/>
    <col min="2830" max="2830" width="14.42578125" style="68" customWidth="1"/>
    <col min="2831" max="2831" width="32.28515625" style="68" customWidth="1"/>
    <col min="2832" max="2832" width="7.28515625" style="68" customWidth="1"/>
    <col min="2833" max="2833" width="6.5703125" style="68" customWidth="1"/>
    <col min="2834" max="2835" width="6.85546875" style="68" customWidth="1"/>
    <col min="2836" max="2836" width="7" style="68" customWidth="1"/>
    <col min="2837" max="3074" width="8.85546875" style="68"/>
    <col min="3075" max="3075" width="30.42578125" style="68" customWidth="1"/>
    <col min="3076" max="3076" width="6.140625" style="68" customWidth="1"/>
    <col min="3077" max="3077" width="7.42578125" style="68" customWidth="1"/>
    <col min="3078" max="3078" width="6.28515625" style="68" customWidth="1"/>
    <col min="3079" max="3079" width="7.140625" style="68" customWidth="1"/>
    <col min="3080" max="3080" width="6.5703125" style="68" customWidth="1"/>
    <col min="3081" max="3081" width="14.7109375" style="68" customWidth="1"/>
    <col min="3082" max="3082" width="13.7109375" style="68" customWidth="1"/>
    <col min="3083" max="3083" width="14.85546875" style="68" customWidth="1"/>
    <col min="3084" max="3084" width="15.42578125" style="68" customWidth="1"/>
    <col min="3085" max="3085" width="14.28515625" style="68" customWidth="1"/>
    <col min="3086" max="3086" width="14.42578125" style="68" customWidth="1"/>
    <col min="3087" max="3087" width="32.28515625" style="68" customWidth="1"/>
    <col min="3088" max="3088" width="7.28515625" style="68" customWidth="1"/>
    <col min="3089" max="3089" width="6.5703125" style="68" customWidth="1"/>
    <col min="3090" max="3091" width="6.85546875" style="68" customWidth="1"/>
    <col min="3092" max="3092" width="7" style="68" customWidth="1"/>
    <col min="3093" max="3330" width="8.85546875" style="68"/>
    <col min="3331" max="3331" width="30.42578125" style="68" customWidth="1"/>
    <col min="3332" max="3332" width="6.140625" style="68" customWidth="1"/>
    <col min="3333" max="3333" width="7.42578125" style="68" customWidth="1"/>
    <col min="3334" max="3334" width="6.28515625" style="68" customWidth="1"/>
    <col min="3335" max="3335" width="7.140625" style="68" customWidth="1"/>
    <col min="3336" max="3336" width="6.5703125" style="68" customWidth="1"/>
    <col min="3337" max="3337" width="14.7109375" style="68" customWidth="1"/>
    <col min="3338" max="3338" width="13.7109375" style="68" customWidth="1"/>
    <col min="3339" max="3339" width="14.85546875" style="68" customWidth="1"/>
    <col min="3340" max="3340" width="15.42578125" style="68" customWidth="1"/>
    <col min="3341" max="3341" width="14.28515625" style="68" customWidth="1"/>
    <col min="3342" max="3342" width="14.42578125" style="68" customWidth="1"/>
    <col min="3343" max="3343" width="32.28515625" style="68" customWidth="1"/>
    <col min="3344" max="3344" width="7.28515625" style="68" customWidth="1"/>
    <col min="3345" max="3345" width="6.5703125" style="68" customWidth="1"/>
    <col min="3346" max="3347" width="6.85546875" style="68" customWidth="1"/>
    <col min="3348" max="3348" width="7" style="68" customWidth="1"/>
    <col min="3349" max="3586" width="8.85546875" style="68"/>
    <col min="3587" max="3587" width="30.42578125" style="68" customWidth="1"/>
    <col min="3588" max="3588" width="6.140625" style="68" customWidth="1"/>
    <col min="3589" max="3589" width="7.42578125" style="68" customWidth="1"/>
    <col min="3590" max="3590" width="6.28515625" style="68" customWidth="1"/>
    <col min="3591" max="3591" width="7.140625" style="68" customWidth="1"/>
    <col min="3592" max="3592" width="6.5703125" style="68" customWidth="1"/>
    <col min="3593" max="3593" width="14.7109375" style="68" customWidth="1"/>
    <col min="3594" max="3594" width="13.7109375" style="68" customWidth="1"/>
    <col min="3595" max="3595" width="14.85546875" style="68" customWidth="1"/>
    <col min="3596" max="3596" width="15.42578125" style="68" customWidth="1"/>
    <col min="3597" max="3597" width="14.28515625" style="68" customWidth="1"/>
    <col min="3598" max="3598" width="14.42578125" style="68" customWidth="1"/>
    <col min="3599" max="3599" width="32.28515625" style="68" customWidth="1"/>
    <col min="3600" max="3600" width="7.28515625" style="68" customWidth="1"/>
    <col min="3601" max="3601" width="6.5703125" style="68" customWidth="1"/>
    <col min="3602" max="3603" width="6.85546875" style="68" customWidth="1"/>
    <col min="3604" max="3604" width="7" style="68" customWidth="1"/>
    <col min="3605" max="3842" width="8.85546875" style="68"/>
    <col min="3843" max="3843" width="30.42578125" style="68" customWidth="1"/>
    <col min="3844" max="3844" width="6.140625" style="68" customWidth="1"/>
    <col min="3845" max="3845" width="7.42578125" style="68" customWidth="1"/>
    <col min="3846" max="3846" width="6.28515625" style="68" customWidth="1"/>
    <col min="3847" max="3847" width="7.140625" style="68" customWidth="1"/>
    <col min="3848" max="3848" width="6.5703125" style="68" customWidth="1"/>
    <col min="3849" max="3849" width="14.7109375" style="68" customWidth="1"/>
    <col min="3850" max="3850" width="13.7109375" style="68" customWidth="1"/>
    <col min="3851" max="3851" width="14.85546875" style="68" customWidth="1"/>
    <col min="3852" max="3852" width="15.42578125" style="68" customWidth="1"/>
    <col min="3853" max="3853" width="14.28515625" style="68" customWidth="1"/>
    <col min="3854" max="3854" width="14.42578125" style="68" customWidth="1"/>
    <col min="3855" max="3855" width="32.28515625" style="68" customWidth="1"/>
    <col min="3856" max="3856" width="7.28515625" style="68" customWidth="1"/>
    <col min="3857" max="3857" width="6.5703125" style="68" customWidth="1"/>
    <col min="3858" max="3859" width="6.85546875" style="68" customWidth="1"/>
    <col min="3860" max="3860" width="7" style="68" customWidth="1"/>
    <col min="3861" max="4098" width="8.85546875" style="68"/>
    <col min="4099" max="4099" width="30.42578125" style="68" customWidth="1"/>
    <col min="4100" max="4100" width="6.140625" style="68" customWidth="1"/>
    <col min="4101" max="4101" width="7.42578125" style="68" customWidth="1"/>
    <col min="4102" max="4102" width="6.28515625" style="68" customWidth="1"/>
    <col min="4103" max="4103" width="7.140625" style="68" customWidth="1"/>
    <col min="4104" max="4104" width="6.5703125" style="68" customWidth="1"/>
    <col min="4105" max="4105" width="14.7109375" style="68" customWidth="1"/>
    <col min="4106" max="4106" width="13.7109375" style="68" customWidth="1"/>
    <col min="4107" max="4107" width="14.85546875" style="68" customWidth="1"/>
    <col min="4108" max="4108" width="15.42578125" style="68" customWidth="1"/>
    <col min="4109" max="4109" width="14.28515625" style="68" customWidth="1"/>
    <col min="4110" max="4110" width="14.42578125" style="68" customWidth="1"/>
    <col min="4111" max="4111" width="32.28515625" style="68" customWidth="1"/>
    <col min="4112" max="4112" width="7.28515625" style="68" customWidth="1"/>
    <col min="4113" max="4113" width="6.5703125" style="68" customWidth="1"/>
    <col min="4114" max="4115" width="6.85546875" style="68" customWidth="1"/>
    <col min="4116" max="4116" width="7" style="68" customWidth="1"/>
    <col min="4117" max="4354" width="8.85546875" style="68"/>
    <col min="4355" max="4355" width="30.42578125" style="68" customWidth="1"/>
    <col min="4356" max="4356" width="6.140625" style="68" customWidth="1"/>
    <col min="4357" max="4357" width="7.42578125" style="68" customWidth="1"/>
    <col min="4358" max="4358" width="6.28515625" style="68" customWidth="1"/>
    <col min="4359" max="4359" width="7.140625" style="68" customWidth="1"/>
    <col min="4360" max="4360" width="6.5703125" style="68" customWidth="1"/>
    <col min="4361" max="4361" width="14.7109375" style="68" customWidth="1"/>
    <col min="4362" max="4362" width="13.7109375" style="68" customWidth="1"/>
    <col min="4363" max="4363" width="14.85546875" style="68" customWidth="1"/>
    <col min="4364" max="4364" width="15.42578125" style="68" customWidth="1"/>
    <col min="4365" max="4365" width="14.28515625" style="68" customWidth="1"/>
    <col min="4366" max="4366" width="14.42578125" style="68" customWidth="1"/>
    <col min="4367" max="4367" width="32.28515625" style="68" customWidth="1"/>
    <col min="4368" max="4368" width="7.28515625" style="68" customWidth="1"/>
    <col min="4369" max="4369" width="6.5703125" style="68" customWidth="1"/>
    <col min="4370" max="4371" width="6.85546875" style="68" customWidth="1"/>
    <col min="4372" max="4372" width="7" style="68" customWidth="1"/>
    <col min="4373" max="4610" width="8.85546875" style="68"/>
    <col min="4611" max="4611" width="30.42578125" style="68" customWidth="1"/>
    <col min="4612" max="4612" width="6.140625" style="68" customWidth="1"/>
    <col min="4613" max="4613" width="7.42578125" style="68" customWidth="1"/>
    <col min="4614" max="4614" width="6.28515625" style="68" customWidth="1"/>
    <col min="4615" max="4615" width="7.140625" style="68" customWidth="1"/>
    <col min="4616" max="4616" width="6.5703125" style="68" customWidth="1"/>
    <col min="4617" max="4617" width="14.7109375" style="68" customWidth="1"/>
    <col min="4618" max="4618" width="13.7109375" style="68" customWidth="1"/>
    <col min="4619" max="4619" width="14.85546875" style="68" customWidth="1"/>
    <col min="4620" max="4620" width="15.42578125" style="68" customWidth="1"/>
    <col min="4621" max="4621" width="14.28515625" style="68" customWidth="1"/>
    <col min="4622" max="4622" width="14.42578125" style="68" customWidth="1"/>
    <col min="4623" max="4623" width="32.28515625" style="68" customWidth="1"/>
    <col min="4624" max="4624" width="7.28515625" style="68" customWidth="1"/>
    <col min="4625" max="4625" width="6.5703125" style="68" customWidth="1"/>
    <col min="4626" max="4627" width="6.85546875" style="68" customWidth="1"/>
    <col min="4628" max="4628" width="7" style="68" customWidth="1"/>
    <col min="4629" max="4866" width="8.85546875" style="68"/>
    <col min="4867" max="4867" width="30.42578125" style="68" customWidth="1"/>
    <col min="4868" max="4868" width="6.140625" style="68" customWidth="1"/>
    <col min="4869" max="4869" width="7.42578125" style="68" customWidth="1"/>
    <col min="4870" max="4870" width="6.28515625" style="68" customWidth="1"/>
    <col min="4871" max="4871" width="7.140625" style="68" customWidth="1"/>
    <col min="4872" max="4872" width="6.5703125" style="68" customWidth="1"/>
    <col min="4873" max="4873" width="14.7109375" style="68" customWidth="1"/>
    <col min="4874" max="4874" width="13.7109375" style="68" customWidth="1"/>
    <col min="4875" max="4875" width="14.85546875" style="68" customWidth="1"/>
    <col min="4876" max="4876" width="15.42578125" style="68" customWidth="1"/>
    <col min="4877" max="4877" width="14.28515625" style="68" customWidth="1"/>
    <col min="4878" max="4878" width="14.42578125" style="68" customWidth="1"/>
    <col min="4879" max="4879" width="32.28515625" style="68" customWidth="1"/>
    <col min="4880" max="4880" width="7.28515625" style="68" customWidth="1"/>
    <col min="4881" max="4881" width="6.5703125" style="68" customWidth="1"/>
    <col min="4882" max="4883" width="6.85546875" style="68" customWidth="1"/>
    <col min="4884" max="4884" width="7" style="68" customWidth="1"/>
    <col min="4885" max="5122" width="8.85546875" style="68"/>
    <col min="5123" max="5123" width="30.42578125" style="68" customWidth="1"/>
    <col min="5124" max="5124" width="6.140625" style="68" customWidth="1"/>
    <col min="5125" max="5125" width="7.42578125" style="68" customWidth="1"/>
    <col min="5126" max="5126" width="6.28515625" style="68" customWidth="1"/>
    <col min="5127" max="5127" width="7.140625" style="68" customWidth="1"/>
    <col min="5128" max="5128" width="6.5703125" style="68" customWidth="1"/>
    <col min="5129" max="5129" width="14.7109375" style="68" customWidth="1"/>
    <col min="5130" max="5130" width="13.7109375" style="68" customWidth="1"/>
    <col min="5131" max="5131" width="14.85546875" style="68" customWidth="1"/>
    <col min="5132" max="5132" width="15.42578125" style="68" customWidth="1"/>
    <col min="5133" max="5133" width="14.28515625" style="68" customWidth="1"/>
    <col min="5134" max="5134" width="14.42578125" style="68" customWidth="1"/>
    <col min="5135" max="5135" width="32.28515625" style="68" customWidth="1"/>
    <col min="5136" max="5136" width="7.28515625" style="68" customWidth="1"/>
    <col min="5137" max="5137" width="6.5703125" style="68" customWidth="1"/>
    <col min="5138" max="5139" width="6.85546875" style="68" customWidth="1"/>
    <col min="5140" max="5140" width="7" style="68" customWidth="1"/>
    <col min="5141" max="5378" width="8.85546875" style="68"/>
    <col min="5379" max="5379" width="30.42578125" style="68" customWidth="1"/>
    <col min="5380" max="5380" width="6.140625" style="68" customWidth="1"/>
    <col min="5381" max="5381" width="7.42578125" style="68" customWidth="1"/>
    <col min="5382" max="5382" width="6.28515625" style="68" customWidth="1"/>
    <col min="5383" max="5383" width="7.140625" style="68" customWidth="1"/>
    <col min="5384" max="5384" width="6.5703125" style="68" customWidth="1"/>
    <col min="5385" max="5385" width="14.7109375" style="68" customWidth="1"/>
    <col min="5386" max="5386" width="13.7109375" style="68" customWidth="1"/>
    <col min="5387" max="5387" width="14.85546875" style="68" customWidth="1"/>
    <col min="5388" max="5388" width="15.42578125" style="68" customWidth="1"/>
    <col min="5389" max="5389" width="14.28515625" style="68" customWidth="1"/>
    <col min="5390" max="5390" width="14.42578125" style="68" customWidth="1"/>
    <col min="5391" max="5391" width="32.28515625" style="68" customWidth="1"/>
    <col min="5392" max="5392" width="7.28515625" style="68" customWidth="1"/>
    <col min="5393" max="5393" width="6.5703125" style="68" customWidth="1"/>
    <col min="5394" max="5395" width="6.85546875" style="68" customWidth="1"/>
    <col min="5396" max="5396" width="7" style="68" customWidth="1"/>
    <col min="5397" max="5634" width="8.85546875" style="68"/>
    <col min="5635" max="5635" width="30.42578125" style="68" customWidth="1"/>
    <col min="5636" max="5636" width="6.140625" style="68" customWidth="1"/>
    <col min="5637" max="5637" width="7.42578125" style="68" customWidth="1"/>
    <col min="5638" max="5638" width="6.28515625" style="68" customWidth="1"/>
    <col min="5639" max="5639" width="7.140625" style="68" customWidth="1"/>
    <col min="5640" max="5640" width="6.5703125" style="68" customWidth="1"/>
    <col min="5641" max="5641" width="14.7109375" style="68" customWidth="1"/>
    <col min="5642" max="5642" width="13.7109375" style="68" customWidth="1"/>
    <col min="5643" max="5643" width="14.85546875" style="68" customWidth="1"/>
    <col min="5644" max="5644" width="15.42578125" style="68" customWidth="1"/>
    <col min="5645" max="5645" width="14.28515625" style="68" customWidth="1"/>
    <col min="5646" max="5646" width="14.42578125" style="68" customWidth="1"/>
    <col min="5647" max="5647" width="32.28515625" style="68" customWidth="1"/>
    <col min="5648" max="5648" width="7.28515625" style="68" customWidth="1"/>
    <col min="5649" max="5649" width="6.5703125" style="68" customWidth="1"/>
    <col min="5650" max="5651" width="6.85546875" style="68" customWidth="1"/>
    <col min="5652" max="5652" width="7" style="68" customWidth="1"/>
    <col min="5653" max="5890" width="8.85546875" style="68"/>
    <col min="5891" max="5891" width="30.42578125" style="68" customWidth="1"/>
    <col min="5892" max="5892" width="6.140625" style="68" customWidth="1"/>
    <col min="5893" max="5893" width="7.42578125" style="68" customWidth="1"/>
    <col min="5894" max="5894" width="6.28515625" style="68" customWidth="1"/>
    <col min="5895" max="5895" width="7.140625" style="68" customWidth="1"/>
    <col min="5896" max="5896" width="6.5703125" style="68" customWidth="1"/>
    <col min="5897" max="5897" width="14.7109375" style="68" customWidth="1"/>
    <col min="5898" max="5898" width="13.7109375" style="68" customWidth="1"/>
    <col min="5899" max="5899" width="14.85546875" style="68" customWidth="1"/>
    <col min="5900" max="5900" width="15.42578125" style="68" customWidth="1"/>
    <col min="5901" max="5901" width="14.28515625" style="68" customWidth="1"/>
    <col min="5902" max="5902" width="14.42578125" style="68" customWidth="1"/>
    <col min="5903" max="5903" width="32.28515625" style="68" customWidth="1"/>
    <col min="5904" max="5904" width="7.28515625" style="68" customWidth="1"/>
    <col min="5905" max="5905" width="6.5703125" style="68" customWidth="1"/>
    <col min="5906" max="5907" width="6.85546875" style="68" customWidth="1"/>
    <col min="5908" max="5908" width="7" style="68" customWidth="1"/>
    <col min="5909" max="6146" width="8.85546875" style="68"/>
    <col min="6147" max="6147" width="30.42578125" style="68" customWidth="1"/>
    <col min="6148" max="6148" width="6.140625" style="68" customWidth="1"/>
    <col min="6149" max="6149" width="7.42578125" style="68" customWidth="1"/>
    <col min="6150" max="6150" width="6.28515625" style="68" customWidth="1"/>
    <col min="6151" max="6151" width="7.140625" style="68" customWidth="1"/>
    <col min="6152" max="6152" width="6.5703125" style="68" customWidth="1"/>
    <col min="6153" max="6153" width="14.7109375" style="68" customWidth="1"/>
    <col min="6154" max="6154" width="13.7109375" style="68" customWidth="1"/>
    <col min="6155" max="6155" width="14.85546875" style="68" customWidth="1"/>
    <col min="6156" max="6156" width="15.42578125" style="68" customWidth="1"/>
    <col min="6157" max="6157" width="14.28515625" style="68" customWidth="1"/>
    <col min="6158" max="6158" width="14.42578125" style="68" customWidth="1"/>
    <col min="6159" max="6159" width="32.28515625" style="68" customWidth="1"/>
    <col min="6160" max="6160" width="7.28515625" style="68" customWidth="1"/>
    <col min="6161" max="6161" width="6.5703125" style="68" customWidth="1"/>
    <col min="6162" max="6163" width="6.85546875" style="68" customWidth="1"/>
    <col min="6164" max="6164" width="7" style="68" customWidth="1"/>
    <col min="6165" max="6402" width="8.85546875" style="68"/>
    <col min="6403" max="6403" width="30.42578125" style="68" customWidth="1"/>
    <col min="6404" max="6404" width="6.140625" style="68" customWidth="1"/>
    <col min="6405" max="6405" width="7.42578125" style="68" customWidth="1"/>
    <col min="6406" max="6406" width="6.28515625" style="68" customWidth="1"/>
    <col min="6407" max="6407" width="7.140625" style="68" customWidth="1"/>
    <col min="6408" max="6408" width="6.5703125" style="68" customWidth="1"/>
    <col min="6409" max="6409" width="14.7109375" style="68" customWidth="1"/>
    <col min="6410" max="6410" width="13.7109375" style="68" customWidth="1"/>
    <col min="6411" max="6411" width="14.85546875" style="68" customWidth="1"/>
    <col min="6412" max="6412" width="15.42578125" style="68" customWidth="1"/>
    <col min="6413" max="6413" width="14.28515625" style="68" customWidth="1"/>
    <col min="6414" max="6414" width="14.42578125" style="68" customWidth="1"/>
    <col min="6415" max="6415" width="32.28515625" style="68" customWidth="1"/>
    <col min="6416" max="6416" width="7.28515625" style="68" customWidth="1"/>
    <col min="6417" max="6417" width="6.5703125" style="68" customWidth="1"/>
    <col min="6418" max="6419" width="6.85546875" style="68" customWidth="1"/>
    <col min="6420" max="6420" width="7" style="68" customWidth="1"/>
    <col min="6421" max="6658" width="8.85546875" style="68"/>
    <col min="6659" max="6659" width="30.42578125" style="68" customWidth="1"/>
    <col min="6660" max="6660" width="6.140625" style="68" customWidth="1"/>
    <col min="6661" max="6661" width="7.42578125" style="68" customWidth="1"/>
    <col min="6662" max="6662" width="6.28515625" style="68" customWidth="1"/>
    <col min="6663" max="6663" width="7.140625" style="68" customWidth="1"/>
    <col min="6664" max="6664" width="6.5703125" style="68" customWidth="1"/>
    <col min="6665" max="6665" width="14.7109375" style="68" customWidth="1"/>
    <col min="6666" max="6666" width="13.7109375" style="68" customWidth="1"/>
    <col min="6667" max="6667" width="14.85546875" style="68" customWidth="1"/>
    <col min="6668" max="6668" width="15.42578125" style="68" customWidth="1"/>
    <col min="6669" max="6669" width="14.28515625" style="68" customWidth="1"/>
    <col min="6670" max="6670" width="14.42578125" style="68" customWidth="1"/>
    <col min="6671" max="6671" width="32.28515625" style="68" customWidth="1"/>
    <col min="6672" max="6672" width="7.28515625" style="68" customWidth="1"/>
    <col min="6673" max="6673" width="6.5703125" style="68" customWidth="1"/>
    <col min="6674" max="6675" width="6.85546875" style="68" customWidth="1"/>
    <col min="6676" max="6676" width="7" style="68" customWidth="1"/>
    <col min="6677" max="6914" width="8.85546875" style="68"/>
    <col min="6915" max="6915" width="30.42578125" style="68" customWidth="1"/>
    <col min="6916" max="6916" width="6.140625" style="68" customWidth="1"/>
    <col min="6917" max="6917" width="7.42578125" style="68" customWidth="1"/>
    <col min="6918" max="6918" width="6.28515625" style="68" customWidth="1"/>
    <col min="6919" max="6919" width="7.140625" style="68" customWidth="1"/>
    <col min="6920" max="6920" width="6.5703125" style="68" customWidth="1"/>
    <col min="6921" max="6921" width="14.7109375" style="68" customWidth="1"/>
    <col min="6922" max="6922" width="13.7109375" style="68" customWidth="1"/>
    <col min="6923" max="6923" width="14.85546875" style="68" customWidth="1"/>
    <col min="6924" max="6924" width="15.42578125" style="68" customWidth="1"/>
    <col min="6925" max="6925" width="14.28515625" style="68" customWidth="1"/>
    <col min="6926" max="6926" width="14.42578125" style="68" customWidth="1"/>
    <col min="6927" max="6927" width="32.28515625" style="68" customWidth="1"/>
    <col min="6928" max="6928" width="7.28515625" style="68" customWidth="1"/>
    <col min="6929" max="6929" width="6.5703125" style="68" customWidth="1"/>
    <col min="6930" max="6931" width="6.85546875" style="68" customWidth="1"/>
    <col min="6932" max="6932" width="7" style="68" customWidth="1"/>
    <col min="6933" max="7170" width="8.85546875" style="68"/>
    <col min="7171" max="7171" width="30.42578125" style="68" customWidth="1"/>
    <col min="7172" max="7172" width="6.140625" style="68" customWidth="1"/>
    <col min="7173" max="7173" width="7.42578125" style="68" customWidth="1"/>
    <col min="7174" max="7174" width="6.28515625" style="68" customWidth="1"/>
    <col min="7175" max="7175" width="7.140625" style="68" customWidth="1"/>
    <col min="7176" max="7176" width="6.5703125" style="68" customWidth="1"/>
    <col min="7177" max="7177" width="14.7109375" style="68" customWidth="1"/>
    <col min="7178" max="7178" width="13.7109375" style="68" customWidth="1"/>
    <col min="7179" max="7179" width="14.85546875" style="68" customWidth="1"/>
    <col min="7180" max="7180" width="15.42578125" style="68" customWidth="1"/>
    <col min="7181" max="7181" width="14.28515625" style="68" customWidth="1"/>
    <col min="7182" max="7182" width="14.42578125" style="68" customWidth="1"/>
    <col min="7183" max="7183" width="32.28515625" style="68" customWidth="1"/>
    <col min="7184" max="7184" width="7.28515625" style="68" customWidth="1"/>
    <col min="7185" max="7185" width="6.5703125" style="68" customWidth="1"/>
    <col min="7186" max="7187" width="6.85546875" style="68" customWidth="1"/>
    <col min="7188" max="7188" width="7" style="68" customWidth="1"/>
    <col min="7189" max="7426" width="8.85546875" style="68"/>
    <col min="7427" max="7427" width="30.42578125" style="68" customWidth="1"/>
    <col min="7428" max="7428" width="6.140625" style="68" customWidth="1"/>
    <col min="7429" max="7429" width="7.42578125" style="68" customWidth="1"/>
    <col min="7430" max="7430" width="6.28515625" style="68" customWidth="1"/>
    <col min="7431" max="7431" width="7.140625" style="68" customWidth="1"/>
    <col min="7432" max="7432" width="6.5703125" style="68" customWidth="1"/>
    <col min="7433" max="7433" width="14.7109375" style="68" customWidth="1"/>
    <col min="7434" max="7434" width="13.7109375" style="68" customWidth="1"/>
    <col min="7435" max="7435" width="14.85546875" style="68" customWidth="1"/>
    <col min="7436" max="7436" width="15.42578125" style="68" customWidth="1"/>
    <col min="7437" max="7437" width="14.28515625" style="68" customWidth="1"/>
    <col min="7438" max="7438" width="14.42578125" style="68" customWidth="1"/>
    <col min="7439" max="7439" width="32.28515625" style="68" customWidth="1"/>
    <col min="7440" max="7440" width="7.28515625" style="68" customWidth="1"/>
    <col min="7441" max="7441" width="6.5703125" style="68" customWidth="1"/>
    <col min="7442" max="7443" width="6.85546875" style="68" customWidth="1"/>
    <col min="7444" max="7444" width="7" style="68" customWidth="1"/>
    <col min="7445" max="7682" width="8.85546875" style="68"/>
    <col min="7683" max="7683" width="30.42578125" style="68" customWidth="1"/>
    <col min="7684" max="7684" width="6.140625" style="68" customWidth="1"/>
    <col min="7685" max="7685" width="7.42578125" style="68" customWidth="1"/>
    <col min="7686" max="7686" width="6.28515625" style="68" customWidth="1"/>
    <col min="7687" max="7687" width="7.140625" style="68" customWidth="1"/>
    <col min="7688" max="7688" width="6.5703125" style="68" customWidth="1"/>
    <col min="7689" max="7689" width="14.7109375" style="68" customWidth="1"/>
    <col min="7690" max="7690" width="13.7109375" style="68" customWidth="1"/>
    <col min="7691" max="7691" width="14.85546875" style="68" customWidth="1"/>
    <col min="7692" max="7692" width="15.42578125" style="68" customWidth="1"/>
    <col min="7693" max="7693" width="14.28515625" style="68" customWidth="1"/>
    <col min="7694" max="7694" width="14.42578125" style="68" customWidth="1"/>
    <col min="7695" max="7695" width="32.28515625" style="68" customWidth="1"/>
    <col min="7696" max="7696" width="7.28515625" style="68" customWidth="1"/>
    <col min="7697" max="7697" width="6.5703125" style="68" customWidth="1"/>
    <col min="7698" max="7699" width="6.85546875" style="68" customWidth="1"/>
    <col min="7700" max="7700" width="7" style="68" customWidth="1"/>
    <col min="7701" max="7938" width="8.85546875" style="68"/>
    <col min="7939" max="7939" width="30.42578125" style="68" customWidth="1"/>
    <col min="7940" max="7940" width="6.140625" style="68" customWidth="1"/>
    <col min="7941" max="7941" width="7.42578125" style="68" customWidth="1"/>
    <col min="7942" max="7942" width="6.28515625" style="68" customWidth="1"/>
    <col min="7943" max="7943" width="7.140625" style="68" customWidth="1"/>
    <col min="7944" max="7944" width="6.5703125" style="68" customWidth="1"/>
    <col min="7945" max="7945" width="14.7109375" style="68" customWidth="1"/>
    <col min="7946" max="7946" width="13.7109375" style="68" customWidth="1"/>
    <col min="7947" max="7947" width="14.85546875" style="68" customWidth="1"/>
    <col min="7948" max="7948" width="15.42578125" style="68" customWidth="1"/>
    <col min="7949" max="7949" width="14.28515625" style="68" customWidth="1"/>
    <col min="7950" max="7950" width="14.42578125" style="68" customWidth="1"/>
    <col min="7951" max="7951" width="32.28515625" style="68" customWidth="1"/>
    <col min="7952" max="7952" width="7.28515625" style="68" customWidth="1"/>
    <col min="7953" max="7953" width="6.5703125" style="68" customWidth="1"/>
    <col min="7954" max="7955" width="6.85546875" style="68" customWidth="1"/>
    <col min="7956" max="7956" width="7" style="68" customWidth="1"/>
    <col min="7957" max="8194" width="8.85546875" style="68"/>
    <col min="8195" max="8195" width="30.42578125" style="68" customWidth="1"/>
    <col min="8196" max="8196" width="6.140625" style="68" customWidth="1"/>
    <col min="8197" max="8197" width="7.42578125" style="68" customWidth="1"/>
    <col min="8198" max="8198" width="6.28515625" style="68" customWidth="1"/>
    <col min="8199" max="8199" width="7.140625" style="68" customWidth="1"/>
    <col min="8200" max="8200" width="6.5703125" style="68" customWidth="1"/>
    <col min="8201" max="8201" width="14.7109375" style="68" customWidth="1"/>
    <col min="8202" max="8202" width="13.7109375" style="68" customWidth="1"/>
    <col min="8203" max="8203" width="14.85546875" style="68" customWidth="1"/>
    <col min="8204" max="8204" width="15.42578125" style="68" customWidth="1"/>
    <col min="8205" max="8205" width="14.28515625" style="68" customWidth="1"/>
    <col min="8206" max="8206" width="14.42578125" style="68" customWidth="1"/>
    <col min="8207" max="8207" width="32.28515625" style="68" customWidth="1"/>
    <col min="8208" max="8208" width="7.28515625" style="68" customWidth="1"/>
    <col min="8209" max="8209" width="6.5703125" style="68" customWidth="1"/>
    <col min="8210" max="8211" width="6.85546875" style="68" customWidth="1"/>
    <col min="8212" max="8212" width="7" style="68" customWidth="1"/>
    <col min="8213" max="8450" width="8.85546875" style="68"/>
    <col min="8451" max="8451" width="30.42578125" style="68" customWidth="1"/>
    <col min="8452" max="8452" width="6.140625" style="68" customWidth="1"/>
    <col min="8453" max="8453" width="7.42578125" style="68" customWidth="1"/>
    <col min="8454" max="8454" width="6.28515625" style="68" customWidth="1"/>
    <col min="8455" max="8455" width="7.140625" style="68" customWidth="1"/>
    <col min="8456" max="8456" width="6.5703125" style="68" customWidth="1"/>
    <col min="8457" max="8457" width="14.7109375" style="68" customWidth="1"/>
    <col min="8458" max="8458" width="13.7109375" style="68" customWidth="1"/>
    <col min="8459" max="8459" width="14.85546875" style="68" customWidth="1"/>
    <col min="8460" max="8460" width="15.42578125" style="68" customWidth="1"/>
    <col min="8461" max="8461" width="14.28515625" style="68" customWidth="1"/>
    <col min="8462" max="8462" width="14.42578125" style="68" customWidth="1"/>
    <col min="8463" max="8463" width="32.28515625" style="68" customWidth="1"/>
    <col min="8464" max="8464" width="7.28515625" style="68" customWidth="1"/>
    <col min="8465" max="8465" width="6.5703125" style="68" customWidth="1"/>
    <col min="8466" max="8467" width="6.85546875" style="68" customWidth="1"/>
    <col min="8468" max="8468" width="7" style="68" customWidth="1"/>
    <col min="8469" max="8706" width="8.85546875" style="68"/>
    <col min="8707" max="8707" width="30.42578125" style="68" customWidth="1"/>
    <col min="8708" max="8708" width="6.140625" style="68" customWidth="1"/>
    <col min="8709" max="8709" width="7.42578125" style="68" customWidth="1"/>
    <col min="8710" max="8710" width="6.28515625" style="68" customWidth="1"/>
    <col min="8711" max="8711" width="7.140625" style="68" customWidth="1"/>
    <col min="8712" max="8712" width="6.5703125" style="68" customWidth="1"/>
    <col min="8713" max="8713" width="14.7109375" style="68" customWidth="1"/>
    <col min="8714" max="8714" width="13.7109375" style="68" customWidth="1"/>
    <col min="8715" max="8715" width="14.85546875" style="68" customWidth="1"/>
    <col min="8716" max="8716" width="15.42578125" style="68" customWidth="1"/>
    <col min="8717" max="8717" width="14.28515625" style="68" customWidth="1"/>
    <col min="8718" max="8718" width="14.42578125" style="68" customWidth="1"/>
    <col min="8719" max="8719" width="32.28515625" style="68" customWidth="1"/>
    <col min="8720" max="8720" width="7.28515625" style="68" customWidth="1"/>
    <col min="8721" max="8721" width="6.5703125" style="68" customWidth="1"/>
    <col min="8722" max="8723" width="6.85546875" style="68" customWidth="1"/>
    <col min="8724" max="8724" width="7" style="68" customWidth="1"/>
    <col min="8725" max="8962" width="8.85546875" style="68"/>
    <col min="8963" max="8963" width="30.42578125" style="68" customWidth="1"/>
    <col min="8964" max="8964" width="6.140625" style="68" customWidth="1"/>
    <col min="8965" max="8965" width="7.42578125" style="68" customWidth="1"/>
    <col min="8966" max="8966" width="6.28515625" style="68" customWidth="1"/>
    <col min="8967" max="8967" width="7.140625" style="68" customWidth="1"/>
    <col min="8968" max="8968" width="6.5703125" style="68" customWidth="1"/>
    <col min="8969" max="8969" width="14.7109375" style="68" customWidth="1"/>
    <col min="8970" max="8970" width="13.7109375" style="68" customWidth="1"/>
    <col min="8971" max="8971" width="14.85546875" style="68" customWidth="1"/>
    <col min="8972" max="8972" width="15.42578125" style="68" customWidth="1"/>
    <col min="8973" max="8973" width="14.28515625" style="68" customWidth="1"/>
    <col min="8974" max="8974" width="14.42578125" style="68" customWidth="1"/>
    <col min="8975" max="8975" width="32.28515625" style="68" customWidth="1"/>
    <col min="8976" max="8976" width="7.28515625" style="68" customWidth="1"/>
    <col min="8977" max="8977" width="6.5703125" style="68" customWidth="1"/>
    <col min="8978" max="8979" width="6.85546875" style="68" customWidth="1"/>
    <col min="8980" max="8980" width="7" style="68" customWidth="1"/>
    <col min="8981" max="9218" width="8.85546875" style="68"/>
    <col min="9219" max="9219" width="30.42578125" style="68" customWidth="1"/>
    <col min="9220" max="9220" width="6.140625" style="68" customWidth="1"/>
    <col min="9221" max="9221" width="7.42578125" style="68" customWidth="1"/>
    <col min="9222" max="9222" width="6.28515625" style="68" customWidth="1"/>
    <col min="9223" max="9223" width="7.140625" style="68" customWidth="1"/>
    <col min="9224" max="9224" width="6.5703125" style="68" customWidth="1"/>
    <col min="9225" max="9225" width="14.7109375" style="68" customWidth="1"/>
    <col min="9226" max="9226" width="13.7109375" style="68" customWidth="1"/>
    <col min="9227" max="9227" width="14.85546875" style="68" customWidth="1"/>
    <col min="9228" max="9228" width="15.42578125" style="68" customWidth="1"/>
    <col min="9229" max="9229" width="14.28515625" style="68" customWidth="1"/>
    <col min="9230" max="9230" width="14.42578125" style="68" customWidth="1"/>
    <col min="9231" max="9231" width="32.28515625" style="68" customWidth="1"/>
    <col min="9232" max="9232" width="7.28515625" style="68" customWidth="1"/>
    <col min="9233" max="9233" width="6.5703125" style="68" customWidth="1"/>
    <col min="9234" max="9235" width="6.85546875" style="68" customWidth="1"/>
    <col min="9236" max="9236" width="7" style="68" customWidth="1"/>
    <col min="9237" max="9474" width="8.85546875" style="68"/>
    <col min="9475" max="9475" width="30.42578125" style="68" customWidth="1"/>
    <col min="9476" max="9476" width="6.140625" style="68" customWidth="1"/>
    <col min="9477" max="9477" width="7.42578125" style="68" customWidth="1"/>
    <col min="9478" max="9478" width="6.28515625" style="68" customWidth="1"/>
    <col min="9479" max="9479" width="7.140625" style="68" customWidth="1"/>
    <col min="9480" max="9480" width="6.5703125" style="68" customWidth="1"/>
    <col min="9481" max="9481" width="14.7109375" style="68" customWidth="1"/>
    <col min="9482" max="9482" width="13.7109375" style="68" customWidth="1"/>
    <col min="9483" max="9483" width="14.85546875" style="68" customWidth="1"/>
    <col min="9484" max="9484" width="15.42578125" style="68" customWidth="1"/>
    <col min="9485" max="9485" width="14.28515625" style="68" customWidth="1"/>
    <col min="9486" max="9486" width="14.42578125" style="68" customWidth="1"/>
    <col min="9487" max="9487" width="32.28515625" style="68" customWidth="1"/>
    <col min="9488" max="9488" width="7.28515625" style="68" customWidth="1"/>
    <col min="9489" max="9489" width="6.5703125" style="68" customWidth="1"/>
    <col min="9490" max="9491" width="6.85546875" style="68" customWidth="1"/>
    <col min="9492" max="9492" width="7" style="68" customWidth="1"/>
    <col min="9493" max="9730" width="8.85546875" style="68"/>
    <col min="9731" max="9731" width="30.42578125" style="68" customWidth="1"/>
    <col min="9732" max="9732" width="6.140625" style="68" customWidth="1"/>
    <col min="9733" max="9733" width="7.42578125" style="68" customWidth="1"/>
    <col min="9734" max="9734" width="6.28515625" style="68" customWidth="1"/>
    <col min="9735" max="9735" width="7.140625" style="68" customWidth="1"/>
    <col min="9736" max="9736" width="6.5703125" style="68" customWidth="1"/>
    <col min="9737" max="9737" width="14.7109375" style="68" customWidth="1"/>
    <col min="9738" max="9738" width="13.7109375" style="68" customWidth="1"/>
    <col min="9739" max="9739" width="14.85546875" style="68" customWidth="1"/>
    <col min="9740" max="9740" width="15.42578125" style="68" customWidth="1"/>
    <col min="9741" max="9741" width="14.28515625" style="68" customWidth="1"/>
    <col min="9742" max="9742" width="14.42578125" style="68" customWidth="1"/>
    <col min="9743" max="9743" width="32.28515625" style="68" customWidth="1"/>
    <col min="9744" max="9744" width="7.28515625" style="68" customWidth="1"/>
    <col min="9745" max="9745" width="6.5703125" style="68" customWidth="1"/>
    <col min="9746" max="9747" width="6.85546875" style="68" customWidth="1"/>
    <col min="9748" max="9748" width="7" style="68" customWidth="1"/>
    <col min="9749" max="9986" width="8.85546875" style="68"/>
    <col min="9987" max="9987" width="30.42578125" style="68" customWidth="1"/>
    <col min="9988" max="9988" width="6.140625" style="68" customWidth="1"/>
    <col min="9989" max="9989" width="7.42578125" style="68" customWidth="1"/>
    <col min="9990" max="9990" width="6.28515625" style="68" customWidth="1"/>
    <col min="9991" max="9991" width="7.140625" style="68" customWidth="1"/>
    <col min="9992" max="9992" width="6.5703125" style="68" customWidth="1"/>
    <col min="9993" max="9993" width="14.7109375" style="68" customWidth="1"/>
    <col min="9994" max="9994" width="13.7109375" style="68" customWidth="1"/>
    <col min="9995" max="9995" width="14.85546875" style="68" customWidth="1"/>
    <col min="9996" max="9996" width="15.42578125" style="68" customWidth="1"/>
    <col min="9997" max="9997" width="14.28515625" style="68" customWidth="1"/>
    <col min="9998" max="9998" width="14.42578125" style="68" customWidth="1"/>
    <col min="9999" max="9999" width="32.28515625" style="68" customWidth="1"/>
    <col min="10000" max="10000" width="7.28515625" style="68" customWidth="1"/>
    <col min="10001" max="10001" width="6.5703125" style="68" customWidth="1"/>
    <col min="10002" max="10003" width="6.85546875" style="68" customWidth="1"/>
    <col min="10004" max="10004" width="7" style="68" customWidth="1"/>
    <col min="10005" max="10242" width="8.85546875" style="68"/>
    <col min="10243" max="10243" width="30.42578125" style="68" customWidth="1"/>
    <col min="10244" max="10244" width="6.140625" style="68" customWidth="1"/>
    <col min="10245" max="10245" width="7.42578125" style="68" customWidth="1"/>
    <col min="10246" max="10246" width="6.28515625" style="68" customWidth="1"/>
    <col min="10247" max="10247" width="7.140625" style="68" customWidth="1"/>
    <col min="10248" max="10248" width="6.5703125" style="68" customWidth="1"/>
    <col min="10249" max="10249" width="14.7109375" style="68" customWidth="1"/>
    <col min="10250" max="10250" width="13.7109375" style="68" customWidth="1"/>
    <col min="10251" max="10251" width="14.85546875" style="68" customWidth="1"/>
    <col min="10252" max="10252" width="15.42578125" style="68" customWidth="1"/>
    <col min="10253" max="10253" width="14.28515625" style="68" customWidth="1"/>
    <col min="10254" max="10254" width="14.42578125" style="68" customWidth="1"/>
    <col min="10255" max="10255" width="32.28515625" style="68" customWidth="1"/>
    <col min="10256" max="10256" width="7.28515625" style="68" customWidth="1"/>
    <col min="10257" max="10257" width="6.5703125" style="68" customWidth="1"/>
    <col min="10258" max="10259" width="6.85546875" style="68" customWidth="1"/>
    <col min="10260" max="10260" width="7" style="68" customWidth="1"/>
    <col min="10261" max="10498" width="8.85546875" style="68"/>
    <col min="10499" max="10499" width="30.42578125" style="68" customWidth="1"/>
    <col min="10500" max="10500" width="6.140625" style="68" customWidth="1"/>
    <col min="10501" max="10501" width="7.42578125" style="68" customWidth="1"/>
    <col min="10502" max="10502" width="6.28515625" style="68" customWidth="1"/>
    <col min="10503" max="10503" width="7.140625" style="68" customWidth="1"/>
    <col min="10504" max="10504" width="6.5703125" style="68" customWidth="1"/>
    <col min="10505" max="10505" width="14.7109375" style="68" customWidth="1"/>
    <col min="10506" max="10506" width="13.7109375" style="68" customWidth="1"/>
    <col min="10507" max="10507" width="14.85546875" style="68" customWidth="1"/>
    <col min="10508" max="10508" width="15.42578125" style="68" customWidth="1"/>
    <col min="10509" max="10509" width="14.28515625" style="68" customWidth="1"/>
    <col min="10510" max="10510" width="14.42578125" style="68" customWidth="1"/>
    <col min="10511" max="10511" width="32.28515625" style="68" customWidth="1"/>
    <col min="10512" max="10512" width="7.28515625" style="68" customWidth="1"/>
    <col min="10513" max="10513" width="6.5703125" style="68" customWidth="1"/>
    <col min="10514" max="10515" width="6.85546875" style="68" customWidth="1"/>
    <col min="10516" max="10516" width="7" style="68" customWidth="1"/>
    <col min="10517" max="10754" width="8.85546875" style="68"/>
    <col min="10755" max="10755" width="30.42578125" style="68" customWidth="1"/>
    <col min="10756" max="10756" width="6.140625" style="68" customWidth="1"/>
    <col min="10757" max="10757" width="7.42578125" style="68" customWidth="1"/>
    <col min="10758" max="10758" width="6.28515625" style="68" customWidth="1"/>
    <col min="10759" max="10759" width="7.140625" style="68" customWidth="1"/>
    <col min="10760" max="10760" width="6.5703125" style="68" customWidth="1"/>
    <col min="10761" max="10761" width="14.7109375" style="68" customWidth="1"/>
    <col min="10762" max="10762" width="13.7109375" style="68" customWidth="1"/>
    <col min="10763" max="10763" width="14.85546875" style="68" customWidth="1"/>
    <col min="10764" max="10764" width="15.42578125" style="68" customWidth="1"/>
    <col min="10765" max="10765" width="14.28515625" style="68" customWidth="1"/>
    <col min="10766" max="10766" width="14.42578125" style="68" customWidth="1"/>
    <col min="10767" max="10767" width="32.28515625" style="68" customWidth="1"/>
    <col min="10768" max="10768" width="7.28515625" style="68" customWidth="1"/>
    <col min="10769" max="10769" width="6.5703125" style="68" customWidth="1"/>
    <col min="10770" max="10771" width="6.85546875" style="68" customWidth="1"/>
    <col min="10772" max="10772" width="7" style="68" customWidth="1"/>
    <col min="10773" max="11010" width="8.85546875" style="68"/>
    <col min="11011" max="11011" width="30.42578125" style="68" customWidth="1"/>
    <col min="11012" max="11012" width="6.140625" style="68" customWidth="1"/>
    <col min="11013" max="11013" width="7.42578125" style="68" customWidth="1"/>
    <col min="11014" max="11014" width="6.28515625" style="68" customWidth="1"/>
    <col min="11015" max="11015" width="7.140625" style="68" customWidth="1"/>
    <col min="11016" max="11016" width="6.5703125" style="68" customWidth="1"/>
    <col min="11017" max="11017" width="14.7109375" style="68" customWidth="1"/>
    <col min="11018" max="11018" width="13.7109375" style="68" customWidth="1"/>
    <col min="11019" max="11019" width="14.85546875" style="68" customWidth="1"/>
    <col min="11020" max="11020" width="15.42578125" style="68" customWidth="1"/>
    <col min="11021" max="11021" width="14.28515625" style="68" customWidth="1"/>
    <col min="11022" max="11022" width="14.42578125" style="68" customWidth="1"/>
    <col min="11023" max="11023" width="32.28515625" style="68" customWidth="1"/>
    <col min="11024" max="11024" width="7.28515625" style="68" customWidth="1"/>
    <col min="11025" max="11025" width="6.5703125" style="68" customWidth="1"/>
    <col min="11026" max="11027" width="6.85546875" style="68" customWidth="1"/>
    <col min="11028" max="11028" width="7" style="68" customWidth="1"/>
    <col min="11029" max="11266" width="8.85546875" style="68"/>
    <col min="11267" max="11267" width="30.42578125" style="68" customWidth="1"/>
    <col min="11268" max="11268" width="6.140625" style="68" customWidth="1"/>
    <col min="11269" max="11269" width="7.42578125" style="68" customWidth="1"/>
    <col min="11270" max="11270" width="6.28515625" style="68" customWidth="1"/>
    <col min="11271" max="11271" width="7.140625" style="68" customWidth="1"/>
    <col min="11272" max="11272" width="6.5703125" style="68" customWidth="1"/>
    <col min="11273" max="11273" width="14.7109375" style="68" customWidth="1"/>
    <col min="11274" max="11274" width="13.7109375" style="68" customWidth="1"/>
    <col min="11275" max="11275" width="14.85546875" style="68" customWidth="1"/>
    <col min="11276" max="11276" width="15.42578125" style="68" customWidth="1"/>
    <col min="11277" max="11277" width="14.28515625" style="68" customWidth="1"/>
    <col min="11278" max="11278" width="14.42578125" style="68" customWidth="1"/>
    <col min="11279" max="11279" width="32.28515625" style="68" customWidth="1"/>
    <col min="11280" max="11280" width="7.28515625" style="68" customWidth="1"/>
    <col min="11281" max="11281" width="6.5703125" style="68" customWidth="1"/>
    <col min="11282" max="11283" width="6.85546875" style="68" customWidth="1"/>
    <col min="11284" max="11284" width="7" style="68" customWidth="1"/>
    <col min="11285" max="11522" width="8.85546875" style="68"/>
    <col min="11523" max="11523" width="30.42578125" style="68" customWidth="1"/>
    <col min="11524" max="11524" width="6.140625" style="68" customWidth="1"/>
    <col min="11525" max="11525" width="7.42578125" style="68" customWidth="1"/>
    <col min="11526" max="11526" width="6.28515625" style="68" customWidth="1"/>
    <col min="11527" max="11527" width="7.140625" style="68" customWidth="1"/>
    <col min="11528" max="11528" width="6.5703125" style="68" customWidth="1"/>
    <col min="11529" max="11529" width="14.7109375" style="68" customWidth="1"/>
    <col min="11530" max="11530" width="13.7109375" style="68" customWidth="1"/>
    <col min="11531" max="11531" width="14.85546875" style="68" customWidth="1"/>
    <col min="11532" max="11532" width="15.42578125" style="68" customWidth="1"/>
    <col min="11533" max="11533" width="14.28515625" style="68" customWidth="1"/>
    <col min="11534" max="11534" width="14.42578125" style="68" customWidth="1"/>
    <col min="11535" max="11535" width="32.28515625" style="68" customWidth="1"/>
    <col min="11536" max="11536" width="7.28515625" style="68" customWidth="1"/>
    <col min="11537" max="11537" width="6.5703125" style="68" customWidth="1"/>
    <col min="11538" max="11539" width="6.85546875" style="68" customWidth="1"/>
    <col min="11540" max="11540" width="7" style="68" customWidth="1"/>
    <col min="11541" max="11778" width="8.85546875" style="68"/>
    <col min="11779" max="11779" width="30.42578125" style="68" customWidth="1"/>
    <col min="11780" max="11780" width="6.140625" style="68" customWidth="1"/>
    <col min="11781" max="11781" width="7.42578125" style="68" customWidth="1"/>
    <col min="11782" max="11782" width="6.28515625" style="68" customWidth="1"/>
    <col min="11783" max="11783" width="7.140625" style="68" customWidth="1"/>
    <col min="11784" max="11784" width="6.5703125" style="68" customWidth="1"/>
    <col min="11785" max="11785" width="14.7109375" style="68" customWidth="1"/>
    <col min="11786" max="11786" width="13.7109375" style="68" customWidth="1"/>
    <col min="11787" max="11787" width="14.85546875" style="68" customWidth="1"/>
    <col min="11788" max="11788" width="15.42578125" style="68" customWidth="1"/>
    <col min="11789" max="11789" width="14.28515625" style="68" customWidth="1"/>
    <col min="11790" max="11790" width="14.42578125" style="68" customWidth="1"/>
    <col min="11791" max="11791" width="32.28515625" style="68" customWidth="1"/>
    <col min="11792" max="11792" width="7.28515625" style="68" customWidth="1"/>
    <col min="11793" max="11793" width="6.5703125" style="68" customWidth="1"/>
    <col min="11794" max="11795" width="6.85546875" style="68" customWidth="1"/>
    <col min="11796" max="11796" width="7" style="68" customWidth="1"/>
    <col min="11797" max="12034" width="8.85546875" style="68"/>
    <col min="12035" max="12035" width="30.42578125" style="68" customWidth="1"/>
    <col min="12036" max="12036" width="6.140625" style="68" customWidth="1"/>
    <col min="12037" max="12037" width="7.42578125" style="68" customWidth="1"/>
    <col min="12038" max="12038" width="6.28515625" style="68" customWidth="1"/>
    <col min="12039" max="12039" width="7.140625" style="68" customWidth="1"/>
    <col min="12040" max="12040" width="6.5703125" style="68" customWidth="1"/>
    <col min="12041" max="12041" width="14.7109375" style="68" customWidth="1"/>
    <col min="12042" max="12042" width="13.7109375" style="68" customWidth="1"/>
    <col min="12043" max="12043" width="14.85546875" style="68" customWidth="1"/>
    <col min="12044" max="12044" width="15.42578125" style="68" customWidth="1"/>
    <col min="12045" max="12045" width="14.28515625" style="68" customWidth="1"/>
    <col min="12046" max="12046" width="14.42578125" style="68" customWidth="1"/>
    <col min="12047" max="12047" width="32.28515625" style="68" customWidth="1"/>
    <col min="12048" max="12048" width="7.28515625" style="68" customWidth="1"/>
    <col min="12049" max="12049" width="6.5703125" style="68" customWidth="1"/>
    <col min="12050" max="12051" width="6.85546875" style="68" customWidth="1"/>
    <col min="12052" max="12052" width="7" style="68" customWidth="1"/>
    <col min="12053" max="12290" width="8.85546875" style="68"/>
    <col min="12291" max="12291" width="30.42578125" style="68" customWidth="1"/>
    <col min="12292" max="12292" width="6.140625" style="68" customWidth="1"/>
    <col min="12293" max="12293" width="7.42578125" style="68" customWidth="1"/>
    <col min="12294" max="12294" width="6.28515625" style="68" customWidth="1"/>
    <col min="12295" max="12295" width="7.140625" style="68" customWidth="1"/>
    <col min="12296" max="12296" width="6.5703125" style="68" customWidth="1"/>
    <col min="12297" max="12297" width="14.7109375" style="68" customWidth="1"/>
    <col min="12298" max="12298" width="13.7109375" style="68" customWidth="1"/>
    <col min="12299" max="12299" width="14.85546875" style="68" customWidth="1"/>
    <col min="12300" max="12300" width="15.42578125" style="68" customWidth="1"/>
    <col min="12301" max="12301" width="14.28515625" style="68" customWidth="1"/>
    <col min="12302" max="12302" width="14.42578125" style="68" customWidth="1"/>
    <col min="12303" max="12303" width="32.28515625" style="68" customWidth="1"/>
    <col min="12304" max="12304" width="7.28515625" style="68" customWidth="1"/>
    <col min="12305" max="12305" width="6.5703125" style="68" customWidth="1"/>
    <col min="12306" max="12307" width="6.85546875" style="68" customWidth="1"/>
    <col min="12308" max="12308" width="7" style="68" customWidth="1"/>
    <col min="12309" max="12546" width="8.85546875" style="68"/>
    <col min="12547" max="12547" width="30.42578125" style="68" customWidth="1"/>
    <col min="12548" max="12548" width="6.140625" style="68" customWidth="1"/>
    <col min="12549" max="12549" width="7.42578125" style="68" customWidth="1"/>
    <col min="12550" max="12550" width="6.28515625" style="68" customWidth="1"/>
    <col min="12551" max="12551" width="7.140625" style="68" customWidth="1"/>
    <col min="12552" max="12552" width="6.5703125" style="68" customWidth="1"/>
    <col min="12553" max="12553" width="14.7109375" style="68" customWidth="1"/>
    <col min="12554" max="12554" width="13.7109375" style="68" customWidth="1"/>
    <col min="12555" max="12555" width="14.85546875" style="68" customWidth="1"/>
    <col min="12556" max="12556" width="15.42578125" style="68" customWidth="1"/>
    <col min="12557" max="12557" width="14.28515625" style="68" customWidth="1"/>
    <col min="12558" max="12558" width="14.42578125" style="68" customWidth="1"/>
    <col min="12559" max="12559" width="32.28515625" style="68" customWidth="1"/>
    <col min="12560" max="12560" width="7.28515625" style="68" customWidth="1"/>
    <col min="12561" max="12561" width="6.5703125" style="68" customWidth="1"/>
    <col min="12562" max="12563" width="6.85546875" style="68" customWidth="1"/>
    <col min="12564" max="12564" width="7" style="68" customWidth="1"/>
    <col min="12565" max="12802" width="8.85546875" style="68"/>
    <col min="12803" max="12803" width="30.42578125" style="68" customWidth="1"/>
    <col min="12804" max="12804" width="6.140625" style="68" customWidth="1"/>
    <col min="12805" max="12805" width="7.42578125" style="68" customWidth="1"/>
    <col min="12806" max="12806" width="6.28515625" style="68" customWidth="1"/>
    <col min="12807" max="12807" width="7.140625" style="68" customWidth="1"/>
    <col min="12808" max="12808" width="6.5703125" style="68" customWidth="1"/>
    <col min="12809" max="12809" width="14.7109375" style="68" customWidth="1"/>
    <col min="12810" max="12810" width="13.7109375" style="68" customWidth="1"/>
    <col min="12811" max="12811" width="14.85546875" style="68" customWidth="1"/>
    <col min="12812" max="12812" width="15.42578125" style="68" customWidth="1"/>
    <col min="12813" max="12813" width="14.28515625" style="68" customWidth="1"/>
    <col min="12814" max="12814" width="14.42578125" style="68" customWidth="1"/>
    <col min="12815" max="12815" width="32.28515625" style="68" customWidth="1"/>
    <col min="12816" max="12816" width="7.28515625" style="68" customWidth="1"/>
    <col min="12817" max="12817" width="6.5703125" style="68" customWidth="1"/>
    <col min="12818" max="12819" width="6.85546875" style="68" customWidth="1"/>
    <col min="12820" max="12820" width="7" style="68" customWidth="1"/>
    <col min="12821" max="13058" width="8.85546875" style="68"/>
    <col min="13059" max="13059" width="30.42578125" style="68" customWidth="1"/>
    <col min="13060" max="13060" width="6.140625" style="68" customWidth="1"/>
    <col min="13061" max="13061" width="7.42578125" style="68" customWidth="1"/>
    <col min="13062" max="13062" width="6.28515625" style="68" customWidth="1"/>
    <col min="13063" max="13063" width="7.140625" style="68" customWidth="1"/>
    <col min="13064" max="13064" width="6.5703125" style="68" customWidth="1"/>
    <col min="13065" max="13065" width="14.7109375" style="68" customWidth="1"/>
    <col min="13066" max="13066" width="13.7109375" style="68" customWidth="1"/>
    <col min="13067" max="13067" width="14.85546875" style="68" customWidth="1"/>
    <col min="13068" max="13068" width="15.42578125" style="68" customWidth="1"/>
    <col min="13069" max="13069" width="14.28515625" style="68" customWidth="1"/>
    <col min="13070" max="13070" width="14.42578125" style="68" customWidth="1"/>
    <col min="13071" max="13071" width="32.28515625" style="68" customWidth="1"/>
    <col min="13072" max="13072" width="7.28515625" style="68" customWidth="1"/>
    <col min="13073" max="13073" width="6.5703125" style="68" customWidth="1"/>
    <col min="13074" max="13075" width="6.85546875" style="68" customWidth="1"/>
    <col min="13076" max="13076" width="7" style="68" customWidth="1"/>
    <col min="13077" max="13314" width="8.85546875" style="68"/>
    <col min="13315" max="13315" width="30.42578125" style="68" customWidth="1"/>
    <col min="13316" max="13316" width="6.140625" style="68" customWidth="1"/>
    <col min="13317" max="13317" width="7.42578125" style="68" customWidth="1"/>
    <col min="13318" max="13318" width="6.28515625" style="68" customWidth="1"/>
    <col min="13319" max="13319" width="7.140625" style="68" customWidth="1"/>
    <col min="13320" max="13320" width="6.5703125" style="68" customWidth="1"/>
    <col min="13321" max="13321" width="14.7109375" style="68" customWidth="1"/>
    <col min="13322" max="13322" width="13.7109375" style="68" customWidth="1"/>
    <col min="13323" max="13323" width="14.85546875" style="68" customWidth="1"/>
    <col min="13324" max="13324" width="15.42578125" style="68" customWidth="1"/>
    <col min="13325" max="13325" width="14.28515625" style="68" customWidth="1"/>
    <col min="13326" max="13326" width="14.42578125" style="68" customWidth="1"/>
    <col min="13327" max="13327" width="32.28515625" style="68" customWidth="1"/>
    <col min="13328" max="13328" width="7.28515625" style="68" customWidth="1"/>
    <col min="13329" max="13329" width="6.5703125" style="68" customWidth="1"/>
    <col min="13330" max="13331" width="6.85546875" style="68" customWidth="1"/>
    <col min="13332" max="13332" width="7" style="68" customWidth="1"/>
    <col min="13333" max="13570" width="8.85546875" style="68"/>
    <col min="13571" max="13571" width="30.42578125" style="68" customWidth="1"/>
    <col min="13572" max="13572" width="6.140625" style="68" customWidth="1"/>
    <col min="13573" max="13573" width="7.42578125" style="68" customWidth="1"/>
    <col min="13574" max="13574" width="6.28515625" style="68" customWidth="1"/>
    <col min="13575" max="13575" width="7.140625" style="68" customWidth="1"/>
    <col min="13576" max="13576" width="6.5703125" style="68" customWidth="1"/>
    <col min="13577" max="13577" width="14.7109375" style="68" customWidth="1"/>
    <col min="13578" max="13578" width="13.7109375" style="68" customWidth="1"/>
    <col min="13579" max="13579" width="14.85546875" style="68" customWidth="1"/>
    <col min="13580" max="13580" width="15.42578125" style="68" customWidth="1"/>
    <col min="13581" max="13581" width="14.28515625" style="68" customWidth="1"/>
    <col min="13582" max="13582" width="14.42578125" style="68" customWidth="1"/>
    <col min="13583" max="13583" width="32.28515625" style="68" customWidth="1"/>
    <col min="13584" max="13584" width="7.28515625" style="68" customWidth="1"/>
    <col min="13585" max="13585" width="6.5703125" style="68" customWidth="1"/>
    <col min="13586" max="13587" width="6.85546875" style="68" customWidth="1"/>
    <col min="13588" max="13588" width="7" style="68" customWidth="1"/>
    <col min="13589" max="13826" width="8.85546875" style="68"/>
    <col min="13827" max="13827" width="30.42578125" style="68" customWidth="1"/>
    <col min="13828" max="13828" width="6.140625" style="68" customWidth="1"/>
    <col min="13829" max="13829" width="7.42578125" style="68" customWidth="1"/>
    <col min="13830" max="13830" width="6.28515625" style="68" customWidth="1"/>
    <col min="13831" max="13831" width="7.140625" style="68" customWidth="1"/>
    <col min="13832" max="13832" width="6.5703125" style="68" customWidth="1"/>
    <col min="13833" max="13833" width="14.7109375" style="68" customWidth="1"/>
    <col min="13834" max="13834" width="13.7109375" style="68" customWidth="1"/>
    <col min="13835" max="13835" width="14.85546875" style="68" customWidth="1"/>
    <col min="13836" max="13836" width="15.42578125" style="68" customWidth="1"/>
    <col min="13837" max="13837" width="14.28515625" style="68" customWidth="1"/>
    <col min="13838" max="13838" width="14.42578125" style="68" customWidth="1"/>
    <col min="13839" max="13839" width="32.28515625" style="68" customWidth="1"/>
    <col min="13840" max="13840" width="7.28515625" style="68" customWidth="1"/>
    <col min="13841" max="13841" width="6.5703125" style="68" customWidth="1"/>
    <col min="13842" max="13843" width="6.85546875" style="68" customWidth="1"/>
    <col min="13844" max="13844" width="7" style="68" customWidth="1"/>
    <col min="13845" max="14082" width="8.85546875" style="68"/>
    <col min="14083" max="14083" width="30.42578125" style="68" customWidth="1"/>
    <col min="14084" max="14084" width="6.140625" style="68" customWidth="1"/>
    <col min="14085" max="14085" width="7.42578125" style="68" customWidth="1"/>
    <col min="14086" max="14086" width="6.28515625" style="68" customWidth="1"/>
    <col min="14087" max="14087" width="7.140625" style="68" customWidth="1"/>
    <col min="14088" max="14088" width="6.5703125" style="68" customWidth="1"/>
    <col min="14089" max="14089" width="14.7109375" style="68" customWidth="1"/>
    <col min="14090" max="14090" width="13.7109375" style="68" customWidth="1"/>
    <col min="14091" max="14091" width="14.85546875" style="68" customWidth="1"/>
    <col min="14092" max="14092" width="15.42578125" style="68" customWidth="1"/>
    <col min="14093" max="14093" width="14.28515625" style="68" customWidth="1"/>
    <col min="14094" max="14094" width="14.42578125" style="68" customWidth="1"/>
    <col min="14095" max="14095" width="32.28515625" style="68" customWidth="1"/>
    <col min="14096" max="14096" width="7.28515625" style="68" customWidth="1"/>
    <col min="14097" max="14097" width="6.5703125" style="68" customWidth="1"/>
    <col min="14098" max="14099" width="6.85546875" style="68" customWidth="1"/>
    <col min="14100" max="14100" width="7" style="68" customWidth="1"/>
    <col min="14101" max="14338" width="8.85546875" style="68"/>
    <col min="14339" max="14339" width="30.42578125" style="68" customWidth="1"/>
    <col min="14340" max="14340" width="6.140625" style="68" customWidth="1"/>
    <col min="14341" max="14341" width="7.42578125" style="68" customWidth="1"/>
    <col min="14342" max="14342" width="6.28515625" style="68" customWidth="1"/>
    <col min="14343" max="14343" width="7.140625" style="68" customWidth="1"/>
    <col min="14344" max="14344" width="6.5703125" style="68" customWidth="1"/>
    <col min="14345" max="14345" width="14.7109375" style="68" customWidth="1"/>
    <col min="14346" max="14346" width="13.7109375" style="68" customWidth="1"/>
    <col min="14347" max="14347" width="14.85546875" style="68" customWidth="1"/>
    <col min="14348" max="14348" width="15.42578125" style="68" customWidth="1"/>
    <col min="14349" max="14349" width="14.28515625" style="68" customWidth="1"/>
    <col min="14350" max="14350" width="14.42578125" style="68" customWidth="1"/>
    <col min="14351" max="14351" width="32.28515625" style="68" customWidth="1"/>
    <col min="14352" max="14352" width="7.28515625" style="68" customWidth="1"/>
    <col min="14353" max="14353" width="6.5703125" style="68" customWidth="1"/>
    <col min="14354" max="14355" width="6.85546875" style="68" customWidth="1"/>
    <col min="14356" max="14356" width="7" style="68" customWidth="1"/>
    <col min="14357" max="14594" width="8.85546875" style="68"/>
    <col min="14595" max="14595" width="30.42578125" style="68" customWidth="1"/>
    <col min="14596" max="14596" width="6.140625" style="68" customWidth="1"/>
    <col min="14597" max="14597" width="7.42578125" style="68" customWidth="1"/>
    <col min="14598" max="14598" width="6.28515625" style="68" customWidth="1"/>
    <col min="14599" max="14599" width="7.140625" style="68" customWidth="1"/>
    <col min="14600" max="14600" width="6.5703125" style="68" customWidth="1"/>
    <col min="14601" max="14601" width="14.7109375" style="68" customWidth="1"/>
    <col min="14602" max="14602" width="13.7109375" style="68" customWidth="1"/>
    <col min="14603" max="14603" width="14.85546875" style="68" customWidth="1"/>
    <col min="14604" max="14604" width="15.42578125" style="68" customWidth="1"/>
    <col min="14605" max="14605" width="14.28515625" style="68" customWidth="1"/>
    <col min="14606" max="14606" width="14.42578125" style="68" customWidth="1"/>
    <col min="14607" max="14607" width="32.28515625" style="68" customWidth="1"/>
    <col min="14608" max="14608" width="7.28515625" style="68" customWidth="1"/>
    <col min="14609" max="14609" width="6.5703125" style="68" customWidth="1"/>
    <col min="14610" max="14611" width="6.85546875" style="68" customWidth="1"/>
    <col min="14612" max="14612" width="7" style="68" customWidth="1"/>
    <col min="14613" max="14850" width="8.85546875" style="68"/>
    <col min="14851" max="14851" width="30.42578125" style="68" customWidth="1"/>
    <col min="14852" max="14852" width="6.140625" style="68" customWidth="1"/>
    <col min="14853" max="14853" width="7.42578125" style="68" customWidth="1"/>
    <col min="14854" max="14854" width="6.28515625" style="68" customWidth="1"/>
    <col min="14855" max="14855" width="7.140625" style="68" customWidth="1"/>
    <col min="14856" max="14856" width="6.5703125" style="68" customWidth="1"/>
    <col min="14857" max="14857" width="14.7109375" style="68" customWidth="1"/>
    <col min="14858" max="14858" width="13.7109375" style="68" customWidth="1"/>
    <col min="14859" max="14859" width="14.85546875" style="68" customWidth="1"/>
    <col min="14860" max="14860" width="15.42578125" style="68" customWidth="1"/>
    <col min="14861" max="14861" width="14.28515625" style="68" customWidth="1"/>
    <col min="14862" max="14862" width="14.42578125" style="68" customWidth="1"/>
    <col min="14863" max="14863" width="32.28515625" style="68" customWidth="1"/>
    <col min="14864" max="14864" width="7.28515625" style="68" customWidth="1"/>
    <col min="14865" max="14865" width="6.5703125" style="68" customWidth="1"/>
    <col min="14866" max="14867" width="6.85546875" style="68" customWidth="1"/>
    <col min="14868" max="14868" width="7" style="68" customWidth="1"/>
    <col min="14869" max="15106" width="8.85546875" style="68"/>
    <col min="15107" max="15107" width="30.42578125" style="68" customWidth="1"/>
    <col min="15108" max="15108" width="6.140625" style="68" customWidth="1"/>
    <col min="15109" max="15109" width="7.42578125" style="68" customWidth="1"/>
    <col min="15110" max="15110" width="6.28515625" style="68" customWidth="1"/>
    <col min="15111" max="15111" width="7.140625" style="68" customWidth="1"/>
    <col min="15112" max="15112" width="6.5703125" style="68" customWidth="1"/>
    <col min="15113" max="15113" width="14.7109375" style="68" customWidth="1"/>
    <col min="15114" max="15114" width="13.7109375" style="68" customWidth="1"/>
    <col min="15115" max="15115" width="14.85546875" style="68" customWidth="1"/>
    <col min="15116" max="15116" width="15.42578125" style="68" customWidth="1"/>
    <col min="15117" max="15117" width="14.28515625" style="68" customWidth="1"/>
    <col min="15118" max="15118" width="14.42578125" style="68" customWidth="1"/>
    <col min="15119" max="15119" width="32.28515625" style="68" customWidth="1"/>
    <col min="15120" max="15120" width="7.28515625" style="68" customWidth="1"/>
    <col min="15121" max="15121" width="6.5703125" style="68" customWidth="1"/>
    <col min="15122" max="15123" width="6.85546875" style="68" customWidth="1"/>
    <col min="15124" max="15124" width="7" style="68" customWidth="1"/>
    <col min="15125" max="15362" width="8.85546875" style="68"/>
    <col min="15363" max="15363" width="30.42578125" style="68" customWidth="1"/>
    <col min="15364" max="15364" width="6.140625" style="68" customWidth="1"/>
    <col min="15365" max="15365" width="7.42578125" style="68" customWidth="1"/>
    <col min="15366" max="15366" width="6.28515625" style="68" customWidth="1"/>
    <col min="15367" max="15367" width="7.140625" style="68" customWidth="1"/>
    <col min="15368" max="15368" width="6.5703125" style="68" customWidth="1"/>
    <col min="15369" max="15369" width="14.7109375" style="68" customWidth="1"/>
    <col min="15370" max="15370" width="13.7109375" style="68" customWidth="1"/>
    <col min="15371" max="15371" width="14.85546875" style="68" customWidth="1"/>
    <col min="15372" max="15372" width="15.42578125" style="68" customWidth="1"/>
    <col min="15373" max="15373" width="14.28515625" style="68" customWidth="1"/>
    <col min="15374" max="15374" width="14.42578125" style="68" customWidth="1"/>
    <col min="15375" max="15375" width="32.28515625" style="68" customWidth="1"/>
    <col min="15376" max="15376" width="7.28515625" style="68" customWidth="1"/>
    <col min="15377" max="15377" width="6.5703125" style="68" customWidth="1"/>
    <col min="15378" max="15379" width="6.85546875" style="68" customWidth="1"/>
    <col min="15380" max="15380" width="7" style="68" customWidth="1"/>
    <col min="15381" max="15618" width="8.85546875" style="68"/>
    <col min="15619" max="15619" width="30.42578125" style="68" customWidth="1"/>
    <col min="15620" max="15620" width="6.140625" style="68" customWidth="1"/>
    <col min="15621" max="15621" width="7.42578125" style="68" customWidth="1"/>
    <col min="15622" max="15622" width="6.28515625" style="68" customWidth="1"/>
    <col min="15623" max="15623" width="7.140625" style="68" customWidth="1"/>
    <col min="15624" max="15624" width="6.5703125" style="68" customWidth="1"/>
    <col min="15625" max="15625" width="14.7109375" style="68" customWidth="1"/>
    <col min="15626" max="15626" width="13.7109375" style="68" customWidth="1"/>
    <col min="15627" max="15627" width="14.85546875" style="68" customWidth="1"/>
    <col min="15628" max="15628" width="15.42578125" style="68" customWidth="1"/>
    <col min="15629" max="15629" width="14.28515625" style="68" customWidth="1"/>
    <col min="15630" max="15630" width="14.42578125" style="68" customWidth="1"/>
    <col min="15631" max="15631" width="32.28515625" style="68" customWidth="1"/>
    <col min="15632" max="15632" width="7.28515625" style="68" customWidth="1"/>
    <col min="15633" max="15633" width="6.5703125" style="68" customWidth="1"/>
    <col min="15634" max="15635" width="6.85546875" style="68" customWidth="1"/>
    <col min="15636" max="15636" width="7" style="68" customWidth="1"/>
    <col min="15637" max="15874" width="8.85546875" style="68"/>
    <col min="15875" max="15875" width="30.42578125" style="68" customWidth="1"/>
    <col min="15876" max="15876" width="6.140625" style="68" customWidth="1"/>
    <col min="15877" max="15877" width="7.42578125" style="68" customWidth="1"/>
    <col min="15878" max="15878" width="6.28515625" style="68" customWidth="1"/>
    <col min="15879" max="15879" width="7.140625" style="68" customWidth="1"/>
    <col min="15880" max="15880" width="6.5703125" style="68" customWidth="1"/>
    <col min="15881" max="15881" width="14.7109375" style="68" customWidth="1"/>
    <col min="15882" max="15882" width="13.7109375" style="68" customWidth="1"/>
    <col min="15883" max="15883" width="14.85546875" style="68" customWidth="1"/>
    <col min="15884" max="15884" width="15.42578125" style="68" customWidth="1"/>
    <col min="15885" max="15885" width="14.28515625" style="68" customWidth="1"/>
    <col min="15886" max="15886" width="14.42578125" style="68" customWidth="1"/>
    <col min="15887" max="15887" width="32.28515625" style="68" customWidth="1"/>
    <col min="15888" max="15888" width="7.28515625" style="68" customWidth="1"/>
    <col min="15889" max="15889" width="6.5703125" style="68" customWidth="1"/>
    <col min="15890" max="15891" width="6.85546875" style="68" customWidth="1"/>
    <col min="15892" max="15892" width="7" style="68" customWidth="1"/>
    <col min="15893" max="16130" width="8.85546875" style="68"/>
    <col min="16131" max="16131" width="30.42578125" style="68" customWidth="1"/>
    <col min="16132" max="16132" width="6.140625" style="68" customWidth="1"/>
    <col min="16133" max="16133" width="7.42578125" style="68" customWidth="1"/>
    <col min="16134" max="16134" width="6.28515625" style="68" customWidth="1"/>
    <col min="16135" max="16135" width="7.140625" style="68" customWidth="1"/>
    <col min="16136" max="16136" width="6.5703125" style="68" customWidth="1"/>
    <col min="16137" max="16137" width="14.7109375" style="68" customWidth="1"/>
    <col min="16138" max="16138" width="13.7109375" style="68" customWidth="1"/>
    <col min="16139" max="16139" width="14.85546875" style="68" customWidth="1"/>
    <col min="16140" max="16140" width="15.42578125" style="68" customWidth="1"/>
    <col min="16141" max="16141" width="14.28515625" style="68" customWidth="1"/>
    <col min="16142" max="16142" width="14.42578125" style="68" customWidth="1"/>
    <col min="16143" max="16143" width="32.28515625" style="68" customWidth="1"/>
    <col min="16144" max="16144" width="7.28515625" style="68" customWidth="1"/>
    <col min="16145" max="16145" width="6.5703125" style="68" customWidth="1"/>
    <col min="16146" max="16147" width="6.85546875" style="68" customWidth="1"/>
    <col min="16148" max="16148" width="7" style="68" customWidth="1"/>
    <col min="16149" max="16384" width="8.85546875" style="68"/>
  </cols>
  <sheetData>
    <row r="1" spans="1:24" ht="1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746" t="s">
        <v>586</v>
      </c>
      <c r="N1" s="746"/>
      <c r="O1" s="746"/>
      <c r="P1" s="746"/>
      <c r="Q1" s="746"/>
      <c r="R1" s="746"/>
      <c r="S1" s="746"/>
      <c r="T1" s="746"/>
      <c r="U1" s="157"/>
      <c r="V1" s="157"/>
      <c r="W1" s="157"/>
      <c r="X1" s="157"/>
    </row>
    <row r="2" spans="1:24" ht="35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746" t="s">
        <v>676</v>
      </c>
      <c r="M2" s="746"/>
      <c r="N2" s="746"/>
      <c r="O2" s="746"/>
      <c r="P2" s="746"/>
      <c r="Q2" s="746"/>
      <c r="R2" s="746"/>
      <c r="S2" s="746"/>
      <c r="T2" s="746"/>
      <c r="U2" s="157"/>
      <c r="V2" s="157"/>
      <c r="W2" s="157"/>
      <c r="X2" s="157"/>
    </row>
    <row r="3" spans="1:24" ht="20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745" t="s">
        <v>705</v>
      </c>
      <c r="L3" s="745"/>
      <c r="M3" s="745"/>
      <c r="N3" s="745"/>
      <c r="O3" s="745"/>
      <c r="P3" s="745"/>
      <c r="Q3" s="745"/>
      <c r="R3" s="745"/>
      <c r="S3" s="745"/>
      <c r="T3" s="745"/>
      <c r="U3" s="156"/>
      <c r="V3" s="156"/>
      <c r="W3" s="156"/>
      <c r="X3" s="156"/>
    </row>
    <row r="4" spans="1:2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S4" s="8"/>
    </row>
    <row r="5" spans="1:24" ht="49.5" customHeight="1" thickBot="1">
      <c r="A5" s="1043" t="s">
        <v>653</v>
      </c>
      <c r="B5" s="1044"/>
      <c r="C5" s="1044"/>
      <c r="D5" s="1044"/>
      <c r="E5" s="1044"/>
      <c r="F5" s="1044"/>
      <c r="G5" s="1044"/>
      <c r="H5" s="1044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44"/>
      <c r="T5" s="1044"/>
    </row>
    <row r="6" spans="1:24" ht="39" customHeight="1" thickBot="1">
      <c r="A6" s="1045" t="s">
        <v>180</v>
      </c>
      <c r="B6" s="1046"/>
      <c r="C6" s="1046"/>
      <c r="D6" s="1046"/>
      <c r="E6" s="1046"/>
      <c r="F6" s="1046"/>
      <c r="G6" s="1047"/>
      <c r="H6" s="1048" t="s">
        <v>17</v>
      </c>
      <c r="I6" s="1049"/>
      <c r="J6" s="1049"/>
      <c r="K6" s="1049"/>
      <c r="L6" s="1049"/>
      <c r="M6" s="1050"/>
      <c r="N6" s="1051" t="s">
        <v>181</v>
      </c>
      <c r="O6" s="1052"/>
      <c r="P6" s="1052"/>
      <c r="Q6" s="1053"/>
      <c r="R6" s="1054"/>
      <c r="S6" s="1054"/>
      <c r="T6" s="1055"/>
    </row>
    <row r="7" spans="1:24" ht="52.5" customHeight="1" thickBot="1">
      <c r="A7" s="1038" t="s">
        <v>566</v>
      </c>
      <c r="B7" s="1039"/>
      <c r="C7" s="1040" t="s">
        <v>142</v>
      </c>
      <c r="D7" s="1041"/>
      <c r="E7" s="1041"/>
      <c r="F7" s="1041"/>
      <c r="G7" s="1042"/>
      <c r="H7" s="1056" t="s">
        <v>543</v>
      </c>
      <c r="I7" s="1057"/>
      <c r="J7" s="1056" t="s">
        <v>626</v>
      </c>
      <c r="K7" s="1057"/>
      <c r="L7" s="1056" t="s">
        <v>673</v>
      </c>
      <c r="M7" s="1057"/>
      <c r="N7" s="1038" t="s">
        <v>566</v>
      </c>
      <c r="O7" s="1039"/>
      <c r="P7" s="1040" t="s">
        <v>0</v>
      </c>
      <c r="Q7" s="1041"/>
      <c r="R7" s="1041"/>
      <c r="S7" s="1041"/>
      <c r="T7" s="1042"/>
    </row>
    <row r="8" spans="1:24" ht="105.75" customHeight="1" thickBot="1">
      <c r="A8" s="10" t="s">
        <v>18</v>
      </c>
      <c r="B8" s="11" t="s">
        <v>19</v>
      </c>
      <c r="C8" s="11" t="s">
        <v>20</v>
      </c>
      <c r="D8" s="11" t="s">
        <v>1</v>
      </c>
      <c r="E8" s="11" t="s">
        <v>2</v>
      </c>
      <c r="F8" s="77" t="s">
        <v>143</v>
      </c>
      <c r="G8" s="77" t="s">
        <v>121</v>
      </c>
      <c r="H8" s="10" t="s">
        <v>21</v>
      </c>
      <c r="I8" s="12" t="s">
        <v>22</v>
      </c>
      <c r="J8" s="12" t="s">
        <v>21</v>
      </c>
      <c r="K8" s="12" t="s">
        <v>22</v>
      </c>
      <c r="L8" s="12" t="s">
        <v>21</v>
      </c>
      <c r="M8" s="13" t="s">
        <v>22</v>
      </c>
      <c r="N8" s="10" t="s">
        <v>18</v>
      </c>
      <c r="O8" s="14" t="s">
        <v>19</v>
      </c>
      <c r="P8" s="11" t="s">
        <v>20</v>
      </c>
      <c r="Q8" s="11" t="s">
        <v>1</v>
      </c>
      <c r="R8" s="11" t="s">
        <v>2</v>
      </c>
      <c r="S8" s="77" t="s">
        <v>143</v>
      </c>
      <c r="T8" s="15" t="s">
        <v>121</v>
      </c>
    </row>
    <row r="9" spans="1:24">
      <c r="A9" s="16"/>
      <c r="B9" s="17"/>
      <c r="C9" s="18"/>
      <c r="D9" s="18"/>
      <c r="E9" s="18"/>
      <c r="F9" s="78"/>
      <c r="G9" s="78"/>
      <c r="H9" s="19"/>
      <c r="I9" s="20"/>
      <c r="J9" s="20"/>
      <c r="K9" s="20"/>
      <c r="L9" s="20"/>
      <c r="M9" s="21"/>
      <c r="N9" s="56"/>
      <c r="O9" s="17"/>
      <c r="P9" s="17"/>
      <c r="Q9" s="22"/>
      <c r="R9" s="22"/>
      <c r="S9" s="78"/>
      <c r="T9" s="23"/>
    </row>
    <row r="10" spans="1:24">
      <c r="A10" s="24"/>
      <c r="B10" s="25"/>
      <c r="C10" s="26"/>
      <c r="D10" s="26"/>
      <c r="E10" s="26"/>
      <c r="F10" s="79"/>
      <c r="G10" s="79"/>
      <c r="H10" s="27"/>
      <c r="I10" s="28"/>
      <c r="J10" s="28"/>
      <c r="K10" s="28"/>
      <c r="L10" s="28"/>
      <c r="M10" s="29"/>
      <c r="N10" s="32"/>
      <c r="O10" s="25"/>
      <c r="P10" s="25"/>
      <c r="Q10" s="30"/>
      <c r="R10" s="30"/>
      <c r="S10" s="79"/>
      <c r="T10" s="31"/>
    </row>
    <row r="11" spans="1:24">
      <c r="A11" s="32"/>
      <c r="B11" s="25"/>
      <c r="C11" s="25"/>
      <c r="D11" s="25"/>
      <c r="E11" s="25"/>
      <c r="F11" s="80"/>
      <c r="G11" s="80"/>
      <c r="H11" s="27"/>
      <c r="I11" s="28"/>
      <c r="J11" s="28"/>
      <c r="K11" s="28"/>
      <c r="L11" s="28"/>
      <c r="M11" s="29"/>
      <c r="N11" s="32"/>
      <c r="O11" s="25"/>
      <c r="P11" s="25"/>
      <c r="Q11" s="30"/>
      <c r="R11" s="30"/>
      <c r="S11" s="80"/>
      <c r="T11" s="31"/>
    </row>
    <row r="12" spans="1:24">
      <c r="A12" s="32"/>
      <c r="B12" s="25"/>
      <c r="C12" s="25"/>
      <c r="D12" s="25"/>
      <c r="E12" s="25"/>
      <c r="F12" s="80"/>
      <c r="G12" s="80"/>
      <c r="H12" s="27"/>
      <c r="I12" s="28"/>
      <c r="J12" s="28"/>
      <c r="K12" s="28"/>
      <c r="L12" s="28"/>
      <c r="M12" s="29"/>
      <c r="N12" s="32"/>
      <c r="O12" s="25"/>
      <c r="P12" s="25"/>
      <c r="Q12" s="30"/>
      <c r="R12" s="30"/>
      <c r="S12" s="80"/>
      <c r="T12" s="31"/>
    </row>
    <row r="13" spans="1:24">
      <c r="A13" s="32"/>
      <c r="B13" s="25"/>
      <c r="C13" s="25"/>
      <c r="D13" s="25"/>
      <c r="E13" s="25"/>
      <c r="F13" s="80"/>
      <c r="G13" s="80"/>
      <c r="H13" s="27"/>
      <c r="I13" s="28"/>
      <c r="J13" s="28"/>
      <c r="K13" s="28"/>
      <c r="L13" s="28"/>
      <c r="M13" s="29"/>
      <c r="N13" s="32"/>
      <c r="O13" s="25"/>
      <c r="P13" s="25"/>
      <c r="Q13" s="30"/>
      <c r="R13" s="30"/>
      <c r="S13" s="80"/>
      <c r="T13" s="31"/>
    </row>
    <row r="14" spans="1:24">
      <c r="A14" s="32"/>
      <c r="B14" s="25"/>
      <c r="C14" s="25"/>
      <c r="D14" s="25"/>
      <c r="E14" s="25"/>
      <c r="F14" s="80"/>
      <c r="G14" s="80"/>
      <c r="H14" s="27"/>
      <c r="I14" s="28"/>
      <c r="J14" s="28"/>
      <c r="K14" s="28"/>
      <c r="L14" s="28"/>
      <c r="M14" s="29"/>
      <c r="N14" s="32"/>
      <c r="O14" s="25"/>
      <c r="P14" s="25"/>
      <c r="Q14" s="30"/>
      <c r="R14" s="30"/>
      <c r="S14" s="80"/>
      <c r="T14" s="31"/>
    </row>
    <row r="15" spans="1:24">
      <c r="A15" s="32"/>
      <c r="B15" s="25"/>
      <c r="C15" s="25"/>
      <c r="D15" s="25"/>
      <c r="E15" s="25"/>
      <c r="F15" s="80"/>
      <c r="G15" s="80"/>
      <c r="H15" s="27"/>
      <c r="I15" s="28"/>
      <c r="J15" s="28"/>
      <c r="K15" s="28"/>
      <c r="L15" s="28"/>
      <c r="M15" s="29"/>
      <c r="N15" s="32"/>
      <c r="O15" s="25"/>
      <c r="P15" s="25"/>
      <c r="Q15" s="30"/>
      <c r="R15" s="30"/>
      <c r="S15" s="80"/>
      <c r="T15" s="31"/>
    </row>
    <row r="16" spans="1:24">
      <c r="A16" s="32"/>
      <c r="B16" s="25"/>
      <c r="C16" s="25"/>
      <c r="D16" s="25"/>
      <c r="E16" s="25"/>
      <c r="F16" s="80"/>
      <c r="G16" s="80"/>
      <c r="H16" s="27"/>
      <c r="I16" s="28"/>
      <c r="J16" s="28"/>
      <c r="K16" s="28"/>
      <c r="L16" s="28"/>
      <c r="M16" s="29"/>
      <c r="N16" s="32"/>
      <c r="O16" s="25"/>
      <c r="P16" s="25"/>
      <c r="Q16" s="30"/>
      <c r="R16" s="30"/>
      <c r="S16" s="80"/>
      <c r="T16" s="31"/>
    </row>
    <row r="17" spans="1:20">
      <c r="A17" s="32"/>
      <c r="B17" s="25"/>
      <c r="C17" s="25"/>
      <c r="D17" s="25"/>
      <c r="E17" s="25"/>
      <c r="F17" s="80"/>
      <c r="G17" s="80"/>
      <c r="H17" s="27"/>
      <c r="I17" s="28"/>
      <c r="J17" s="28"/>
      <c r="K17" s="28"/>
      <c r="L17" s="28"/>
      <c r="M17" s="29"/>
      <c r="N17" s="32"/>
      <c r="O17" s="25"/>
      <c r="P17" s="25"/>
      <c r="Q17" s="30"/>
      <c r="R17" s="30"/>
      <c r="S17" s="80"/>
      <c r="T17" s="31"/>
    </row>
    <row r="18" spans="1:20">
      <c r="A18" s="32"/>
      <c r="B18" s="25"/>
      <c r="C18" s="25"/>
      <c r="D18" s="25"/>
      <c r="E18" s="25"/>
      <c r="F18" s="80"/>
      <c r="G18" s="80"/>
      <c r="H18" s="27"/>
      <c r="I18" s="28"/>
      <c r="J18" s="28"/>
      <c r="K18" s="28"/>
      <c r="L18" s="28"/>
      <c r="M18" s="29"/>
      <c r="N18" s="32"/>
      <c r="O18" s="25"/>
      <c r="P18" s="25"/>
      <c r="Q18" s="30"/>
      <c r="R18" s="30"/>
      <c r="S18" s="80"/>
      <c r="T18" s="31"/>
    </row>
    <row r="19" spans="1:20">
      <c r="A19" s="32"/>
      <c r="B19" s="25"/>
      <c r="C19" s="25"/>
      <c r="D19" s="25"/>
      <c r="E19" s="25"/>
      <c r="F19" s="80"/>
      <c r="G19" s="80"/>
      <c r="H19" s="27"/>
      <c r="I19" s="28"/>
      <c r="J19" s="28"/>
      <c r="K19" s="28"/>
      <c r="L19" s="28"/>
      <c r="M19" s="29"/>
      <c r="N19" s="32"/>
      <c r="O19" s="25"/>
      <c r="P19" s="25"/>
      <c r="Q19" s="30"/>
      <c r="R19" s="30"/>
      <c r="S19" s="80"/>
      <c r="T19" s="31"/>
    </row>
    <row r="20" spans="1:20">
      <c r="A20" s="32"/>
      <c r="B20" s="25"/>
      <c r="C20" s="25"/>
      <c r="D20" s="25"/>
      <c r="E20" s="25"/>
      <c r="F20" s="80"/>
      <c r="G20" s="80"/>
      <c r="H20" s="27"/>
      <c r="I20" s="28"/>
      <c r="J20" s="28"/>
      <c r="K20" s="28"/>
      <c r="L20" s="28"/>
      <c r="M20" s="29"/>
      <c r="N20" s="32"/>
      <c r="O20" s="25"/>
      <c r="P20" s="25"/>
      <c r="Q20" s="30"/>
      <c r="R20" s="30"/>
      <c r="S20" s="80"/>
      <c r="T20" s="31"/>
    </row>
    <row r="21" spans="1:20">
      <c r="A21" s="32"/>
      <c r="B21" s="25"/>
      <c r="C21" s="25"/>
      <c r="D21" s="25"/>
      <c r="E21" s="25"/>
      <c r="F21" s="80"/>
      <c r="G21" s="80"/>
      <c r="H21" s="27"/>
      <c r="I21" s="28"/>
      <c r="J21" s="28"/>
      <c r="K21" s="28"/>
      <c r="L21" s="28"/>
      <c r="M21" s="29"/>
      <c r="N21" s="32"/>
      <c r="O21" s="25"/>
      <c r="P21" s="25"/>
      <c r="Q21" s="30"/>
      <c r="R21" s="30"/>
      <c r="S21" s="80"/>
      <c r="T21" s="31"/>
    </row>
    <row r="22" spans="1:20">
      <c r="A22" s="32"/>
      <c r="B22" s="25"/>
      <c r="C22" s="25"/>
      <c r="D22" s="25"/>
      <c r="E22" s="25"/>
      <c r="F22" s="80"/>
      <c r="G22" s="80"/>
      <c r="H22" s="27"/>
      <c r="I22" s="28"/>
      <c r="J22" s="28"/>
      <c r="K22" s="28"/>
      <c r="L22" s="28"/>
      <c r="M22" s="29"/>
      <c r="N22" s="32"/>
      <c r="O22" s="25"/>
      <c r="P22" s="25"/>
      <c r="Q22" s="30"/>
      <c r="R22" s="30"/>
      <c r="S22" s="80"/>
      <c r="T22" s="31"/>
    </row>
    <row r="23" spans="1:20">
      <c r="A23" s="32"/>
      <c r="B23" s="25"/>
      <c r="C23" s="25"/>
      <c r="D23" s="25"/>
      <c r="E23" s="25"/>
      <c r="F23" s="80"/>
      <c r="G23" s="80"/>
      <c r="H23" s="27"/>
      <c r="I23" s="28"/>
      <c r="J23" s="28"/>
      <c r="K23" s="28"/>
      <c r="L23" s="28"/>
      <c r="M23" s="29"/>
      <c r="N23" s="32"/>
      <c r="O23" s="25"/>
      <c r="P23" s="25"/>
      <c r="Q23" s="30"/>
      <c r="R23" s="30"/>
      <c r="S23" s="80"/>
      <c r="T23" s="31"/>
    </row>
    <row r="24" spans="1:20">
      <c r="A24" s="32"/>
      <c r="B24" s="25"/>
      <c r="C24" s="25"/>
      <c r="D24" s="25"/>
      <c r="E24" s="25"/>
      <c r="F24" s="80"/>
      <c r="G24" s="80"/>
      <c r="H24" s="27"/>
      <c r="I24" s="28"/>
      <c r="J24" s="28"/>
      <c r="K24" s="28"/>
      <c r="L24" s="28"/>
      <c r="M24" s="29"/>
      <c r="N24" s="32"/>
      <c r="O24" s="25"/>
      <c r="P24" s="25"/>
      <c r="Q24" s="30"/>
      <c r="R24" s="30"/>
      <c r="S24" s="80"/>
      <c r="T24" s="31"/>
    </row>
    <row r="25" spans="1:20">
      <c r="A25" s="32"/>
      <c r="B25" s="25"/>
      <c r="C25" s="25"/>
      <c r="D25" s="25"/>
      <c r="E25" s="25"/>
      <c r="F25" s="80"/>
      <c r="G25" s="80"/>
      <c r="H25" s="27"/>
      <c r="I25" s="28"/>
      <c r="J25" s="28"/>
      <c r="K25" s="28"/>
      <c r="L25" s="28"/>
      <c r="M25" s="29"/>
      <c r="N25" s="32"/>
      <c r="O25" s="25"/>
      <c r="P25" s="25"/>
      <c r="Q25" s="30"/>
      <c r="R25" s="30"/>
      <c r="S25" s="80"/>
      <c r="T25" s="31"/>
    </row>
    <row r="26" spans="1:20" ht="31.5" customHeight="1" thickBot="1">
      <c r="A26" s="512" t="s">
        <v>4</v>
      </c>
      <c r="B26" s="513"/>
      <c r="C26" s="513"/>
      <c r="D26" s="513"/>
      <c r="E26" s="513"/>
      <c r="F26" s="514"/>
      <c r="G26" s="514"/>
      <c r="H26" s="515"/>
      <c r="I26" s="516"/>
      <c r="J26" s="516"/>
      <c r="K26" s="516"/>
      <c r="L26" s="516"/>
      <c r="M26" s="517"/>
      <c r="N26" s="518"/>
      <c r="O26" s="513"/>
      <c r="P26" s="513"/>
      <c r="Q26" s="519"/>
      <c r="R26" s="519"/>
      <c r="S26" s="514"/>
      <c r="T26" s="520"/>
    </row>
    <row r="29" spans="1:20" s="84" customFormat="1">
      <c r="A29" s="81" t="s">
        <v>122</v>
      </c>
      <c r="B29" s="81"/>
      <c r="C29" s="82"/>
      <c r="D29" s="82"/>
      <c r="E29" s="82"/>
      <c r="F29" s="82"/>
      <c r="G29" s="82"/>
      <c r="H29" s="82"/>
      <c r="I29" s="81"/>
      <c r="J29" s="81"/>
      <c r="K29" s="81" t="s">
        <v>123</v>
      </c>
      <c r="L29" s="81"/>
      <c r="M29" s="81"/>
      <c r="N29" s="82"/>
      <c r="O29" s="82"/>
      <c r="P29" s="82"/>
      <c r="Q29" s="83"/>
      <c r="S29" s="82"/>
    </row>
    <row r="30" spans="1:20">
      <c r="A30" s="8"/>
      <c r="B30" s="8"/>
      <c r="C30" s="85"/>
      <c r="D30" s="85"/>
      <c r="E30" s="85"/>
      <c r="F30" s="85"/>
      <c r="G30" s="85"/>
      <c r="H30" s="85"/>
      <c r="I30" s="8"/>
      <c r="J30" s="8"/>
      <c r="K30" s="8"/>
      <c r="L30" s="8"/>
      <c r="M30" s="8"/>
      <c r="N30" s="85"/>
      <c r="O30" s="85"/>
      <c r="P30" s="85"/>
      <c r="Q30" s="86"/>
      <c r="S30" s="85"/>
    </row>
    <row r="31" spans="1:20">
      <c r="A31" s="68" t="s">
        <v>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5"/>
      <c r="O31" s="85"/>
      <c r="P31" s="85"/>
      <c r="Q31" s="86"/>
      <c r="S31" s="8"/>
    </row>
    <row r="32" spans="1:20">
      <c r="K32" s="68" t="s">
        <v>6</v>
      </c>
      <c r="L32" s="8"/>
      <c r="M32" s="8"/>
      <c r="N32" s="8"/>
      <c r="O32" s="8"/>
      <c r="P32" s="8"/>
      <c r="Q32" s="8"/>
      <c r="R32" s="8"/>
    </row>
    <row r="33" spans="1:19" s="33" customFormat="1">
      <c r="A33" s="87"/>
      <c r="B33" s="68"/>
      <c r="C33" s="823"/>
      <c r="D33" s="823"/>
      <c r="E33" s="823"/>
      <c r="F33" s="94"/>
      <c r="G33" s="88"/>
      <c r="H33" s="1033"/>
      <c r="I33" s="1033"/>
      <c r="K33" s="68"/>
      <c r="L33" s="68"/>
      <c r="M33" s="68"/>
      <c r="N33" s="68"/>
      <c r="O33" s="68"/>
      <c r="P33" s="68"/>
      <c r="Q33" s="68"/>
      <c r="R33" s="68"/>
      <c r="S33" s="94"/>
    </row>
    <row r="34" spans="1:19" s="33" customFormat="1" ht="26.45" customHeight="1">
      <c r="A34" s="89" t="s">
        <v>124</v>
      </c>
      <c r="C34" s="1034" t="s">
        <v>125</v>
      </c>
      <c r="D34" s="1034"/>
      <c r="E34" s="1034"/>
      <c r="F34" s="95"/>
      <c r="G34" s="43"/>
      <c r="H34" s="1032" t="s">
        <v>126</v>
      </c>
      <c r="I34" s="1032"/>
      <c r="K34" s="823"/>
      <c r="L34" s="823"/>
      <c r="M34" s="90"/>
      <c r="N34" s="91"/>
      <c r="O34" s="90"/>
      <c r="P34" s="823"/>
      <c r="Q34" s="823"/>
      <c r="R34" s="823"/>
      <c r="S34" s="95"/>
    </row>
    <row r="35" spans="1:19" s="33" customFormat="1" ht="14.45" customHeight="1">
      <c r="E35" s="68"/>
      <c r="F35" s="68"/>
      <c r="G35" s="68"/>
      <c r="K35" s="1031" t="s">
        <v>124</v>
      </c>
      <c r="L35" s="1031"/>
      <c r="M35" s="92"/>
      <c r="N35" s="93" t="s">
        <v>125</v>
      </c>
      <c r="O35" s="92"/>
      <c r="P35" s="1032" t="s">
        <v>126</v>
      </c>
      <c r="Q35" s="1032"/>
      <c r="R35" s="1032"/>
      <c r="S35" s="68"/>
    </row>
    <row r="36" spans="1:19" s="33" customFormat="1">
      <c r="A36" s="68" t="s">
        <v>127</v>
      </c>
      <c r="B36" s="68"/>
      <c r="C36" s="1036"/>
      <c r="D36" s="1036"/>
      <c r="E36" s="1036"/>
      <c r="F36" s="94"/>
      <c r="G36" s="90"/>
      <c r="H36" s="1037"/>
      <c r="I36" s="1037"/>
      <c r="O36" s="68"/>
      <c r="P36" s="68"/>
      <c r="S36" s="94"/>
    </row>
    <row r="37" spans="1:19" s="33" customFormat="1">
      <c r="C37" s="1035"/>
      <c r="D37" s="1035"/>
      <c r="E37" s="1035"/>
      <c r="F37" s="95"/>
      <c r="G37" s="92"/>
      <c r="H37" s="1035"/>
      <c r="I37" s="1035"/>
      <c r="K37" s="68" t="s">
        <v>127</v>
      </c>
      <c r="L37" s="68"/>
      <c r="M37" s="90"/>
      <c r="N37" s="90"/>
      <c r="O37" s="90"/>
      <c r="P37" s="90"/>
      <c r="Q37" s="1037"/>
      <c r="R37" s="1037"/>
      <c r="S37" s="95"/>
    </row>
    <row r="38" spans="1:19" s="33" customFormat="1">
      <c r="A38" s="87"/>
      <c r="B38" s="68"/>
      <c r="C38" s="823"/>
      <c r="D38" s="823"/>
      <c r="E38" s="823"/>
      <c r="F38" s="94"/>
      <c r="G38" s="88"/>
      <c r="H38" s="1033"/>
      <c r="I38" s="1033"/>
      <c r="M38" s="1035"/>
      <c r="N38" s="1035"/>
      <c r="O38" s="1035"/>
      <c r="P38" s="92"/>
      <c r="Q38" s="1035"/>
      <c r="R38" s="1035"/>
      <c r="S38" s="94"/>
    </row>
    <row r="39" spans="1:19" s="33" customFormat="1">
      <c r="A39" s="89" t="s">
        <v>124</v>
      </c>
      <c r="C39" s="1034" t="s">
        <v>125</v>
      </c>
      <c r="D39" s="1034"/>
      <c r="E39" s="1034"/>
      <c r="F39" s="95"/>
      <c r="G39" s="43"/>
      <c r="H39" s="1032" t="s">
        <v>126</v>
      </c>
      <c r="I39" s="1032"/>
      <c r="K39" s="823"/>
      <c r="L39" s="823"/>
      <c r="M39" s="90"/>
      <c r="N39" s="91"/>
      <c r="O39" s="90"/>
      <c r="P39" s="823"/>
      <c r="Q39" s="823"/>
      <c r="R39" s="823"/>
      <c r="S39" s="95"/>
    </row>
    <row r="40" spans="1:19" s="33" customFormat="1">
      <c r="A40" s="43"/>
      <c r="B40" s="70"/>
      <c r="C40" s="70"/>
      <c r="K40" s="1031" t="s">
        <v>124</v>
      </c>
      <c r="L40" s="1031"/>
      <c r="M40" s="92"/>
      <c r="N40" s="93" t="s">
        <v>125</v>
      </c>
      <c r="O40" s="92"/>
      <c r="P40" s="1032" t="s">
        <v>126</v>
      </c>
      <c r="Q40" s="1032"/>
      <c r="R40" s="1032"/>
    </row>
    <row r="41" spans="1:19" s="33" customFormat="1">
      <c r="A41" s="68" t="s">
        <v>128</v>
      </c>
      <c r="B41" s="68"/>
      <c r="C41" s="68"/>
      <c r="K41" s="43"/>
      <c r="L41" s="70"/>
      <c r="M41" s="70"/>
    </row>
    <row r="42" spans="1:19" s="33" customFormat="1">
      <c r="A42" s="68"/>
      <c r="B42" s="68"/>
      <c r="C42" s="68"/>
      <c r="K42" s="68" t="s">
        <v>128</v>
      </c>
      <c r="L42" s="68"/>
      <c r="M42" s="68"/>
    </row>
    <row r="43" spans="1:19">
      <c r="A43" s="87"/>
      <c r="C43" s="823"/>
      <c r="D43" s="823"/>
      <c r="E43" s="823"/>
      <c r="F43" s="94"/>
      <c r="G43" s="88"/>
      <c r="H43" s="1033"/>
      <c r="I43" s="1033"/>
      <c r="N43" s="33"/>
      <c r="O43" s="33"/>
      <c r="P43" s="33"/>
      <c r="Q43" s="33"/>
      <c r="R43" s="33"/>
      <c r="S43" s="94"/>
    </row>
    <row r="44" spans="1:19">
      <c r="A44" s="89" t="s">
        <v>124</v>
      </c>
      <c r="B44" s="33"/>
      <c r="C44" s="1034" t="s">
        <v>125</v>
      </c>
      <c r="D44" s="1034"/>
      <c r="E44" s="1034"/>
      <c r="F44" s="95"/>
      <c r="G44" s="43"/>
      <c r="H44" s="1032" t="s">
        <v>126</v>
      </c>
      <c r="I44" s="1032"/>
      <c r="K44" s="823"/>
      <c r="L44" s="823"/>
      <c r="M44" s="90"/>
      <c r="N44" s="91"/>
      <c r="O44" s="90"/>
      <c r="P44" s="823"/>
      <c r="Q44" s="823"/>
      <c r="R44" s="823"/>
      <c r="S44" s="95"/>
    </row>
    <row r="45" spans="1:19">
      <c r="K45" s="1031" t="s">
        <v>124</v>
      </c>
      <c r="L45" s="1031"/>
      <c r="M45" s="92"/>
      <c r="N45" s="93" t="s">
        <v>125</v>
      </c>
      <c r="O45" s="92"/>
      <c r="P45" s="1032" t="s">
        <v>126</v>
      </c>
      <c r="Q45" s="1032"/>
      <c r="R45" s="1032"/>
    </row>
    <row r="46" spans="1:19">
      <c r="A46" s="68" t="s">
        <v>129</v>
      </c>
    </row>
    <row r="47" spans="1:19">
      <c r="A47" s="68" t="s">
        <v>130</v>
      </c>
      <c r="K47" s="68" t="s">
        <v>129</v>
      </c>
    </row>
    <row r="48" spans="1:19">
      <c r="K48" s="68" t="s">
        <v>130</v>
      </c>
    </row>
  </sheetData>
  <mergeCells count="45">
    <mergeCell ref="A7:B7"/>
    <mergeCell ref="C7:G7"/>
    <mergeCell ref="H7:I7"/>
    <mergeCell ref="J7:K7"/>
    <mergeCell ref="L7:M7"/>
    <mergeCell ref="M1:T1"/>
    <mergeCell ref="A5:T5"/>
    <mergeCell ref="A6:G6"/>
    <mergeCell ref="H6:M6"/>
    <mergeCell ref="N6:T6"/>
    <mergeCell ref="K3:T3"/>
    <mergeCell ref="L2:T2"/>
    <mergeCell ref="N7:O7"/>
    <mergeCell ref="P7:T7"/>
    <mergeCell ref="C33:E33"/>
    <mergeCell ref="H33:I33"/>
    <mergeCell ref="C34:E34"/>
    <mergeCell ref="H34:I34"/>
    <mergeCell ref="K34:L34"/>
    <mergeCell ref="P34:R34"/>
    <mergeCell ref="K35:L35"/>
    <mergeCell ref="P35:R35"/>
    <mergeCell ref="C36:E36"/>
    <mergeCell ref="H36:I36"/>
    <mergeCell ref="C37:E37"/>
    <mergeCell ref="H37:I37"/>
    <mergeCell ref="Q37:R37"/>
    <mergeCell ref="C38:E38"/>
    <mergeCell ref="H38:I38"/>
    <mergeCell ref="M38:O38"/>
    <mergeCell ref="Q38:R38"/>
    <mergeCell ref="C39:E39"/>
    <mergeCell ref="H39:I39"/>
    <mergeCell ref="K39:L39"/>
    <mergeCell ref="P39:R39"/>
    <mergeCell ref="K45:L45"/>
    <mergeCell ref="P45:R45"/>
    <mergeCell ref="K40:L40"/>
    <mergeCell ref="P40:R40"/>
    <mergeCell ref="C43:E43"/>
    <mergeCell ref="H43:I43"/>
    <mergeCell ref="C44:E44"/>
    <mergeCell ref="H44:I44"/>
    <mergeCell ref="K44:L44"/>
    <mergeCell ref="P44:R44"/>
  </mergeCells>
  <pageMargins left="0.35433070866141736" right="0.19685039370078741" top="0.74803149606299213" bottom="0.74803149606299213" header="0.31496062992125984" footer="0.31496062992125984"/>
  <pageSetup paperSize="9" scale="5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zoomScale="60" zoomScaleNormal="60" workbookViewId="0">
      <selection activeCell="O3" sqref="O3:U3"/>
    </sheetView>
  </sheetViews>
  <sheetFormatPr defaultRowHeight="15.75"/>
  <cols>
    <col min="1" max="1" width="37.140625" style="678" customWidth="1"/>
    <col min="2" max="2" width="22" style="693" customWidth="1"/>
    <col min="3" max="3" width="20.5703125" style="693" customWidth="1"/>
    <col min="4" max="4" width="19.5703125" style="702" customWidth="1"/>
    <col min="5" max="5" width="18.42578125" style="693" customWidth="1"/>
    <col min="6" max="6" width="12.7109375" style="693" customWidth="1"/>
    <col min="7" max="7" width="13.28515625" style="693" customWidth="1"/>
    <col min="8" max="9" width="20.28515625" style="693" customWidth="1"/>
    <col min="10" max="10" width="15.28515625" style="693" customWidth="1"/>
    <col min="11" max="11" width="15.85546875" style="693" customWidth="1"/>
    <col min="12" max="12" width="13.140625" style="693" customWidth="1"/>
    <col min="13" max="14" width="19.85546875" style="693" customWidth="1"/>
    <col min="15" max="15" width="15.85546875" style="693" customWidth="1"/>
    <col min="16" max="16" width="15" style="693" customWidth="1"/>
    <col min="17" max="17" width="12.7109375" style="693" customWidth="1"/>
    <col min="18" max="19" width="21.42578125" style="693" customWidth="1"/>
    <col min="20" max="20" width="19.7109375" style="693" customWidth="1"/>
    <col min="21" max="21" width="23.7109375" style="693" customWidth="1"/>
    <col min="22" max="16384" width="9.140625" style="680"/>
  </cols>
  <sheetData>
    <row r="1" spans="1:25" ht="15.75" customHeight="1">
      <c r="U1" s="637" t="s">
        <v>642</v>
      </c>
      <c r="V1" s="157"/>
      <c r="W1" s="157"/>
      <c r="X1" s="157"/>
      <c r="Y1" s="157"/>
    </row>
    <row r="2" spans="1:25" ht="48.75" customHeight="1">
      <c r="R2" s="1059" t="s">
        <v>676</v>
      </c>
      <c r="S2" s="1059"/>
      <c r="T2" s="1059"/>
      <c r="U2" s="1059"/>
    </row>
    <row r="3" spans="1:25" ht="15.75" customHeight="1">
      <c r="O3" s="1060" t="s">
        <v>705</v>
      </c>
      <c r="P3" s="1060"/>
      <c r="Q3" s="1060"/>
      <c r="R3" s="1060"/>
      <c r="S3" s="1060"/>
      <c r="T3" s="1060"/>
      <c r="U3" s="1060"/>
    </row>
    <row r="4" spans="1:25" ht="15.75" customHeight="1"/>
    <row r="5" spans="1:25" ht="30" customHeight="1">
      <c r="B5" s="678"/>
      <c r="C5" s="678"/>
      <c r="D5" s="69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678"/>
      <c r="P5" s="678"/>
      <c r="Q5" s="678"/>
      <c r="R5" s="678"/>
      <c r="S5" s="678"/>
      <c r="T5" s="678"/>
      <c r="U5" s="679"/>
    </row>
    <row r="6" spans="1:25" ht="39.75" customHeight="1">
      <c r="A6" s="1064" t="s">
        <v>633</v>
      </c>
      <c r="B6" s="1064"/>
      <c r="C6" s="1064"/>
      <c r="D6" s="1064"/>
      <c r="E6" s="1064"/>
      <c r="F6" s="1064"/>
      <c r="G6" s="1064"/>
      <c r="H6" s="1064"/>
      <c r="I6" s="1064"/>
      <c r="J6" s="1064"/>
      <c r="K6" s="1064"/>
      <c r="L6" s="1064"/>
      <c r="M6" s="1064"/>
      <c r="N6" s="1064"/>
      <c r="O6" s="1064"/>
      <c r="P6" s="1064"/>
      <c r="Q6" s="1064"/>
      <c r="R6" s="1064"/>
      <c r="S6" s="1064"/>
      <c r="T6" s="1064"/>
      <c r="U6" s="1064"/>
    </row>
    <row r="7" spans="1:25" ht="23.25" customHeight="1">
      <c r="A7" s="681"/>
      <c r="B7" s="681"/>
      <c r="C7" s="681"/>
      <c r="D7" s="699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</row>
    <row r="8" spans="1:25" s="682" customFormat="1" ht="57.75" customHeight="1">
      <c r="A8" s="1065" t="s">
        <v>636</v>
      </c>
      <c r="B8" s="1058" t="s">
        <v>634</v>
      </c>
      <c r="C8" s="1065" t="s">
        <v>635</v>
      </c>
      <c r="D8" s="1058" t="s">
        <v>637</v>
      </c>
      <c r="E8" s="1058"/>
      <c r="F8" s="1058"/>
      <c r="G8" s="1061" t="s">
        <v>623</v>
      </c>
      <c r="H8" s="1062"/>
      <c r="I8" s="1062"/>
      <c r="J8" s="1062"/>
      <c r="K8" s="1062"/>
      <c r="L8" s="1062"/>
      <c r="M8" s="1062"/>
      <c r="N8" s="1062"/>
      <c r="O8" s="1062"/>
      <c r="P8" s="1062"/>
      <c r="Q8" s="1062"/>
      <c r="R8" s="1062"/>
      <c r="S8" s="1062"/>
      <c r="T8" s="1062"/>
      <c r="U8" s="1063"/>
    </row>
    <row r="9" spans="1:25" s="682" customFormat="1" ht="32.25" customHeight="1">
      <c r="A9" s="1058"/>
      <c r="B9" s="1058"/>
      <c r="C9" s="1058"/>
      <c r="D9" s="1066" t="s">
        <v>624</v>
      </c>
      <c r="E9" s="1058" t="s">
        <v>625</v>
      </c>
      <c r="F9" s="1058"/>
      <c r="G9" s="1058" t="s">
        <v>543</v>
      </c>
      <c r="H9" s="1058"/>
      <c r="I9" s="1058"/>
      <c r="J9" s="1058"/>
      <c r="K9" s="1058"/>
      <c r="L9" s="1058" t="s">
        <v>626</v>
      </c>
      <c r="M9" s="1058"/>
      <c r="N9" s="1058"/>
      <c r="O9" s="1058"/>
      <c r="P9" s="1058"/>
      <c r="Q9" s="1061" t="s">
        <v>673</v>
      </c>
      <c r="R9" s="1062"/>
      <c r="S9" s="1062"/>
      <c r="T9" s="1062"/>
      <c r="U9" s="1063"/>
    </row>
    <row r="10" spans="1:25" s="682" customFormat="1" ht="45.75" hidden="1" customHeight="1">
      <c r="A10" s="1058"/>
      <c r="B10" s="1058"/>
      <c r="C10" s="1058"/>
      <c r="D10" s="1066"/>
      <c r="E10" s="1058"/>
      <c r="F10" s="1058"/>
      <c r="G10" s="1058" t="s">
        <v>160</v>
      </c>
      <c r="H10" s="1058" t="s">
        <v>638</v>
      </c>
      <c r="I10" s="1058" t="s">
        <v>639</v>
      </c>
      <c r="J10" s="1058" t="s">
        <v>627</v>
      </c>
      <c r="K10" s="1058" t="s">
        <v>628</v>
      </c>
      <c r="L10" s="1058" t="s">
        <v>160</v>
      </c>
      <c r="M10" s="1058" t="s">
        <v>638</v>
      </c>
      <c r="N10" s="1058" t="s">
        <v>639</v>
      </c>
      <c r="O10" s="1058" t="s">
        <v>629</v>
      </c>
      <c r="P10" s="1058" t="s">
        <v>628</v>
      </c>
      <c r="Q10" s="1058" t="s">
        <v>160</v>
      </c>
      <c r="R10" s="1058" t="s">
        <v>640</v>
      </c>
      <c r="S10" s="1058" t="s">
        <v>641</v>
      </c>
      <c r="T10" s="1058" t="s">
        <v>630</v>
      </c>
      <c r="U10" s="1058" t="s">
        <v>628</v>
      </c>
    </row>
    <row r="11" spans="1:25" s="682" customFormat="1" ht="44.25" customHeight="1">
      <c r="A11" s="1058"/>
      <c r="B11" s="1058"/>
      <c r="C11" s="1058"/>
      <c r="D11" s="1066"/>
      <c r="E11" s="1058"/>
      <c r="F11" s="1058"/>
      <c r="G11" s="1058"/>
      <c r="H11" s="1058"/>
      <c r="I11" s="1058"/>
      <c r="J11" s="1058"/>
      <c r="K11" s="1058"/>
      <c r="L11" s="1058"/>
      <c r="M11" s="1058"/>
      <c r="N11" s="1058"/>
      <c r="O11" s="1058"/>
      <c r="P11" s="1058"/>
      <c r="Q11" s="1058"/>
      <c r="R11" s="1058"/>
      <c r="S11" s="1058"/>
      <c r="T11" s="1058"/>
      <c r="U11" s="1058"/>
    </row>
    <row r="12" spans="1:25" s="682" customFormat="1" ht="135" customHeight="1">
      <c r="A12" s="1058"/>
      <c r="B12" s="1058"/>
      <c r="C12" s="1058"/>
      <c r="D12" s="1066"/>
      <c r="E12" s="683" t="s">
        <v>18</v>
      </c>
      <c r="F12" s="683" t="s">
        <v>631</v>
      </c>
      <c r="G12" s="1058"/>
      <c r="H12" s="1058"/>
      <c r="I12" s="1058"/>
      <c r="J12" s="1058"/>
      <c r="K12" s="1058"/>
      <c r="L12" s="1058"/>
      <c r="M12" s="1058"/>
      <c r="N12" s="1058"/>
      <c r="O12" s="1058"/>
      <c r="P12" s="1058"/>
      <c r="Q12" s="1058"/>
      <c r="R12" s="1058"/>
      <c r="S12" s="1058"/>
      <c r="T12" s="1058"/>
      <c r="U12" s="1058"/>
    </row>
    <row r="13" spans="1:25" s="687" customFormat="1" ht="64.5" customHeight="1">
      <c r="A13" s="684"/>
      <c r="B13" s="685"/>
      <c r="C13" s="686"/>
      <c r="D13" s="700"/>
      <c r="E13" s="686"/>
      <c r="F13" s="686"/>
      <c r="G13" s="685"/>
      <c r="H13" s="685"/>
      <c r="I13" s="685"/>
      <c r="J13" s="685"/>
      <c r="K13" s="685"/>
      <c r="L13" s="685"/>
      <c r="M13" s="685"/>
      <c r="N13" s="685"/>
      <c r="O13" s="685"/>
      <c r="P13" s="685"/>
      <c r="Q13" s="685"/>
      <c r="R13" s="685"/>
      <c r="S13" s="685"/>
      <c r="T13" s="685"/>
      <c r="U13" s="685"/>
    </row>
    <row r="14" spans="1:25" s="687" customFormat="1" ht="57" customHeight="1">
      <c r="A14" s="684"/>
      <c r="B14" s="685"/>
      <c r="C14" s="686"/>
      <c r="D14" s="700"/>
      <c r="E14" s="686"/>
      <c r="F14" s="686"/>
      <c r="G14" s="685"/>
      <c r="H14" s="685"/>
      <c r="I14" s="685"/>
      <c r="J14" s="685"/>
      <c r="K14" s="685"/>
      <c r="L14" s="685"/>
      <c r="M14" s="685"/>
      <c r="N14" s="685"/>
      <c r="O14" s="685"/>
      <c r="P14" s="685"/>
      <c r="Q14" s="685"/>
      <c r="R14" s="685"/>
      <c r="S14" s="685"/>
      <c r="T14" s="685"/>
      <c r="U14" s="685"/>
    </row>
    <row r="15" spans="1:25" s="687" customFormat="1" ht="66.75" customHeight="1">
      <c r="A15" s="684"/>
      <c r="B15" s="685"/>
      <c r="C15" s="686"/>
      <c r="D15" s="700"/>
      <c r="E15" s="686"/>
      <c r="F15" s="686"/>
      <c r="G15" s="685"/>
      <c r="H15" s="685"/>
      <c r="I15" s="685"/>
      <c r="J15" s="685"/>
      <c r="K15" s="685"/>
      <c r="L15" s="685"/>
      <c r="M15" s="685"/>
      <c r="N15" s="685"/>
      <c r="O15" s="685"/>
      <c r="P15" s="685"/>
      <c r="Q15" s="685"/>
      <c r="R15" s="685"/>
      <c r="S15" s="685"/>
      <c r="T15" s="685"/>
      <c r="U15" s="685"/>
    </row>
    <row r="16" spans="1:25" s="691" customFormat="1" ht="40.5" customHeight="1">
      <c r="A16" s="688" t="s">
        <v>632</v>
      </c>
      <c r="B16" s="689" t="s">
        <v>74</v>
      </c>
      <c r="C16" s="689" t="s">
        <v>74</v>
      </c>
      <c r="D16" s="701" t="s">
        <v>74</v>
      </c>
      <c r="E16" s="689" t="s">
        <v>74</v>
      </c>
      <c r="F16" s="689" t="s">
        <v>74</v>
      </c>
      <c r="G16" s="690"/>
      <c r="H16" s="690"/>
      <c r="I16" s="690"/>
      <c r="J16" s="690"/>
      <c r="K16" s="690"/>
      <c r="L16" s="690"/>
      <c r="M16" s="690"/>
      <c r="N16" s="690"/>
      <c r="O16" s="690"/>
      <c r="P16" s="690"/>
      <c r="Q16" s="690"/>
      <c r="R16" s="690"/>
      <c r="S16" s="690"/>
      <c r="T16" s="690"/>
      <c r="U16" s="690"/>
    </row>
    <row r="17" spans="1:21" s="692" customFormat="1" ht="12.75" customHeight="1">
      <c r="A17" s="678"/>
      <c r="B17" s="693"/>
      <c r="C17" s="693"/>
      <c r="D17" s="702"/>
      <c r="E17" s="693"/>
      <c r="F17" s="693"/>
      <c r="G17" s="693"/>
      <c r="H17" s="693"/>
      <c r="I17" s="693"/>
      <c r="J17" s="693"/>
      <c r="K17" s="693"/>
      <c r="L17" s="693"/>
      <c r="M17" s="693"/>
      <c r="N17" s="693"/>
      <c r="O17" s="693"/>
      <c r="P17" s="693"/>
      <c r="Q17" s="693"/>
      <c r="R17" s="693"/>
      <c r="S17" s="693"/>
      <c r="T17" s="693"/>
      <c r="U17" s="693"/>
    </row>
    <row r="18" spans="1:21" s="692" customFormat="1" ht="12.75" customHeight="1">
      <c r="A18" s="678"/>
      <c r="B18" s="693"/>
      <c r="C18" s="693"/>
      <c r="D18" s="702"/>
      <c r="E18" s="693"/>
      <c r="F18" s="693"/>
      <c r="G18" s="693"/>
      <c r="H18" s="693"/>
      <c r="I18" s="693"/>
      <c r="J18" s="693"/>
      <c r="K18" s="693"/>
      <c r="L18" s="693"/>
      <c r="M18" s="693"/>
      <c r="N18" s="693"/>
      <c r="O18" s="693"/>
      <c r="P18" s="693"/>
      <c r="Q18" s="693"/>
      <c r="R18" s="693"/>
      <c r="S18" s="693"/>
      <c r="T18" s="693"/>
      <c r="U18" s="693"/>
    </row>
    <row r="19" spans="1:21" s="72" customFormat="1" ht="12.75">
      <c r="A19" s="573" t="s">
        <v>6</v>
      </c>
      <c r="C19" s="573"/>
      <c r="D19" s="44" t="s">
        <v>581</v>
      </c>
      <c r="E19" s="694"/>
      <c r="F19" s="694"/>
      <c r="I19" s="694"/>
      <c r="J19" s="694"/>
      <c r="K19" s="694"/>
      <c r="L19" s="694"/>
    </row>
    <row r="20" spans="1:21" s="72" customFormat="1" ht="12.75">
      <c r="A20" s="573"/>
      <c r="C20" s="573"/>
      <c r="D20" s="695"/>
      <c r="E20" s="694"/>
      <c r="F20" s="694"/>
      <c r="I20" s="694"/>
      <c r="J20" s="694"/>
      <c r="K20" s="694"/>
      <c r="L20" s="694"/>
    </row>
    <row r="21" spans="1:21" s="72" customFormat="1" ht="12.75">
      <c r="B21" s="573" t="s">
        <v>8</v>
      </c>
      <c r="C21" s="70"/>
      <c r="D21" s="44" t="s">
        <v>8</v>
      </c>
      <c r="E21" s="70"/>
      <c r="F21" s="694"/>
      <c r="I21" s="694"/>
      <c r="J21" s="694"/>
      <c r="K21" s="694"/>
      <c r="L21" s="694"/>
    </row>
    <row r="22" spans="1:21" s="72" customFormat="1" ht="12.75">
      <c r="B22" s="71" t="s">
        <v>10</v>
      </c>
      <c r="C22" s="573"/>
      <c r="D22" s="703" t="s">
        <v>10</v>
      </c>
      <c r="E22" s="573"/>
      <c r="F22" s="694"/>
      <c r="I22" s="694"/>
      <c r="J22" s="694"/>
      <c r="K22" s="694"/>
      <c r="L22" s="694"/>
    </row>
    <row r="23" spans="1:21" s="72" customFormat="1" ht="12.75">
      <c r="B23" s="573" t="s">
        <v>106</v>
      </c>
      <c r="C23" s="573"/>
      <c r="D23" s="44" t="s">
        <v>582</v>
      </c>
      <c r="E23" s="573"/>
      <c r="F23" s="694"/>
      <c r="J23" s="44"/>
      <c r="K23" s="44"/>
      <c r="L23" s="695"/>
    </row>
    <row r="24" spans="1:21" s="72" customFormat="1" ht="12.75">
      <c r="D24" s="704"/>
    </row>
    <row r="25" spans="1:21" s="72" customFormat="1" ht="12.75">
      <c r="D25" s="44" t="s">
        <v>106</v>
      </c>
      <c r="E25" s="573"/>
      <c r="F25" s="694"/>
    </row>
    <row r="26" spans="1:21" s="72" customFormat="1" ht="12.75">
      <c r="D26" s="704"/>
    </row>
    <row r="27" spans="1:21" s="72" customFormat="1" ht="12.75">
      <c r="D27" s="704"/>
    </row>
    <row r="28" spans="1:21" s="697" customFormat="1" ht="12.75">
      <c r="A28" s="696"/>
      <c r="D28" s="705"/>
    </row>
    <row r="29" spans="1:21" s="697" customFormat="1" ht="12.75">
      <c r="A29" s="696"/>
      <c r="D29" s="705"/>
    </row>
    <row r="30" spans="1:21" s="697" customFormat="1" ht="12.75">
      <c r="A30" s="696"/>
      <c r="D30" s="705"/>
    </row>
    <row r="31" spans="1:21" s="697" customFormat="1" ht="12.75">
      <c r="A31" s="696"/>
      <c r="D31" s="705"/>
    </row>
    <row r="32" spans="1:21" s="697" customFormat="1" ht="12.75">
      <c r="A32" s="696"/>
      <c r="D32" s="705"/>
    </row>
    <row r="33" spans="1:4" s="697" customFormat="1" ht="12.75">
      <c r="A33" s="696"/>
      <c r="D33" s="705"/>
    </row>
    <row r="34" spans="1:4" s="697" customFormat="1" ht="12.75">
      <c r="A34" s="696"/>
      <c r="D34" s="705"/>
    </row>
    <row r="35" spans="1:4" s="697" customFormat="1" ht="12.75">
      <c r="A35" s="696"/>
      <c r="D35" s="705"/>
    </row>
    <row r="36" spans="1:4" s="697" customFormat="1" ht="12.75">
      <c r="A36" s="696"/>
      <c r="D36" s="705"/>
    </row>
    <row r="37" spans="1:4" s="697" customFormat="1" ht="12.75">
      <c r="A37" s="696"/>
      <c r="D37" s="705"/>
    </row>
  </sheetData>
  <mergeCells count="28">
    <mergeCell ref="R2:U2"/>
    <mergeCell ref="O3:U3"/>
    <mergeCell ref="P10:P12"/>
    <mergeCell ref="Q10:Q12"/>
    <mergeCell ref="R10:R12"/>
    <mergeCell ref="S10:S12"/>
    <mergeCell ref="T10:T12"/>
    <mergeCell ref="U10:U12"/>
    <mergeCell ref="Q9:U9"/>
    <mergeCell ref="A6:U6"/>
    <mergeCell ref="A8:A12"/>
    <mergeCell ref="B8:B12"/>
    <mergeCell ref="C8:C12"/>
    <mergeCell ref="D8:F8"/>
    <mergeCell ref="G8:U8"/>
    <mergeCell ref="D9:D12"/>
    <mergeCell ref="E9:F11"/>
    <mergeCell ref="G9:K9"/>
    <mergeCell ref="L9:P9"/>
    <mergeCell ref="G10:G12"/>
    <mergeCell ref="H10:H12"/>
    <mergeCell ref="I10:I12"/>
    <mergeCell ref="J10:J12"/>
    <mergeCell ref="K10:K12"/>
    <mergeCell ref="L10:L12"/>
    <mergeCell ref="M10:M12"/>
    <mergeCell ref="N10:N12"/>
    <mergeCell ref="O10:O12"/>
  </mergeCells>
  <pageMargins left="0" right="0" top="0.39370078740157477" bottom="0.39370078740157477" header="0" footer="0"/>
  <pageSetup paperSize="9" scale="36" orientation="landscape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4</vt:i4>
      </vt:variant>
    </vt:vector>
  </HeadingPairs>
  <TitlesOfParts>
    <vt:vector size="21" baseType="lpstr">
      <vt:lpstr>прил 1</vt:lpstr>
      <vt:lpstr>прил 2</vt:lpstr>
      <vt:lpstr>прил 3</vt:lpstr>
      <vt:lpstr>прил 4</vt:lpstr>
      <vt:lpstr>прил 4.1</vt:lpstr>
      <vt:lpstr>прил 5</vt:lpstr>
      <vt:lpstr>прил 5.1</vt:lpstr>
      <vt:lpstr>прил 5.2</vt:lpstr>
      <vt:lpstr>прил 5.3</vt:lpstr>
      <vt:lpstr>прил 5.4</vt:lpstr>
      <vt:lpstr>прил 5.5</vt:lpstr>
      <vt:lpstr>прил 6</vt:lpstr>
      <vt:lpstr>прил 7</vt:lpstr>
      <vt:lpstr>прил 8</vt:lpstr>
      <vt:lpstr>прил 9</vt:lpstr>
      <vt:lpstr>прил 10</vt:lpstr>
      <vt:lpstr>прил 11</vt:lpstr>
      <vt:lpstr>'прил 2'!Заголовки_для_печати</vt:lpstr>
      <vt:lpstr>'прил 6'!Заголовки_для_печати</vt:lpstr>
      <vt:lpstr>'прил 1'!Область_печати</vt:lpstr>
      <vt:lpstr>'прил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2024-11-15T15:40:52Z</dcterms:modified>
</cp:coreProperties>
</file>